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093A4DE3-8613-4630-B1D9-622EC2AE321D}" xr6:coauthVersionLast="47" xr6:coauthVersionMax="47" xr10:uidLastSave="{00000000-0000-0000-0000-000000000000}"/>
  <bookViews>
    <workbookView xWindow="-12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'!$A$3:$H$320</definedName>
    <definedName name="_xlnm._FilterDatabase" localSheetId="2" hidden="1">생일식단!$C$3:$H$20</definedName>
    <definedName name="_xlnm.Print_Area" localSheetId="3">견학식단!$A$1:$H$25</definedName>
    <definedName name="_xlnm.Print_Area" localSheetId="1">'레시피 '!$A$1:$H$773</definedName>
    <definedName name="_xlnm.Print_Area" localSheetId="2">생일식단!$A$1:$H$27</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47" i="3" l="1"/>
  <c r="E348" i="3"/>
  <c r="E349" i="3"/>
  <c r="E350" i="3"/>
  <c r="E351" i="3"/>
  <c r="E310" i="3"/>
  <c r="G310" i="3" s="1"/>
  <c r="E309" i="3"/>
  <c r="G309" i="3" s="1"/>
  <c r="E308" i="3"/>
  <c r="G308" i="3" s="1"/>
  <c r="E307" i="3"/>
  <c r="G307" i="3" s="1"/>
  <c r="E467" i="3" l="1"/>
  <c r="G467" i="3" s="1"/>
  <c r="E188" i="3" l="1"/>
  <c r="G188" i="3" s="1"/>
  <c r="E187" i="3"/>
  <c r="G187" i="3" s="1"/>
  <c r="E186" i="3"/>
  <c r="G186" i="3" s="1"/>
  <c r="E770" i="3"/>
  <c r="G770" i="3" s="1"/>
  <c r="E771" i="3"/>
  <c r="G771" i="3" s="1"/>
  <c r="E772" i="3"/>
  <c r="G772" i="3" s="1"/>
  <c r="E773" i="3"/>
  <c r="E717" i="3"/>
  <c r="G717" i="3" s="1"/>
  <c r="E716" i="3"/>
  <c r="G716" i="3" s="1"/>
  <c r="E715" i="3"/>
  <c r="G715" i="3" s="1"/>
  <c r="E714" i="3"/>
  <c r="G714" i="3" s="1"/>
  <c r="E742" i="3"/>
  <c r="G742" i="3" s="1"/>
  <c r="E712" i="3"/>
  <c r="G712" i="3" s="1"/>
  <c r="E709" i="3"/>
  <c r="G709" i="3" s="1"/>
  <c r="E708" i="3"/>
  <c r="G708" i="3" s="1"/>
  <c r="E707" i="3"/>
  <c r="G707" i="3" s="1"/>
  <c r="E711" i="3"/>
  <c r="G711" i="3" s="1"/>
  <c r="E710" i="3"/>
  <c r="G710" i="3" s="1"/>
  <c r="E713" i="3"/>
  <c r="G713" i="3" s="1"/>
  <c r="E741" i="3"/>
  <c r="G741" i="3" s="1"/>
  <c r="E706" i="3"/>
  <c r="G706" i="3" s="1"/>
  <c r="E677" i="3"/>
  <c r="G677" i="3" s="1"/>
  <c r="E562" i="3"/>
  <c r="G562" i="3" s="1"/>
  <c r="E561" i="3"/>
  <c r="G561" i="3" s="1"/>
  <c r="E560" i="3"/>
  <c r="G560" i="3" s="1"/>
  <c r="E559" i="3"/>
  <c r="G559" i="3" s="1"/>
  <c r="E558" i="3"/>
  <c r="G558" i="3" s="1"/>
  <c r="E557" i="3"/>
  <c r="G557" i="3" s="1"/>
  <c r="E556" i="3"/>
  <c r="G556" i="3" s="1"/>
  <c r="E555" i="3"/>
  <c r="G555" i="3" s="1"/>
  <c r="E563" i="3"/>
  <c r="G563" i="3" s="1"/>
  <c r="E442" i="3"/>
  <c r="G442" i="3" s="1"/>
  <c r="E379" i="3"/>
  <c r="G379" i="3" s="1"/>
  <c r="E380" i="3"/>
  <c r="G380" i="3" s="1"/>
  <c r="E378" i="3"/>
  <c r="G378" i="3" s="1"/>
  <c r="E381" i="3"/>
  <c r="G381" i="3" s="1"/>
  <c r="E352" i="3"/>
  <c r="G352" i="3" s="1"/>
  <c r="G347" i="3"/>
  <c r="G348" i="3"/>
  <c r="G349" i="3"/>
  <c r="G350" i="3"/>
  <c r="G351" i="3"/>
  <c r="E290" i="3"/>
  <c r="G290" i="3" s="1"/>
  <c r="E289" i="3"/>
  <c r="G289" i="3" s="1"/>
  <c r="E288" i="3"/>
  <c r="G288" i="3" s="1"/>
  <c r="E287" i="3"/>
  <c r="G287" i="3" s="1"/>
  <c r="E86" i="3" l="1"/>
  <c r="E64" i="3"/>
  <c r="G64" i="3" s="1"/>
  <c r="E56" i="3"/>
  <c r="G56" i="3" s="1"/>
  <c r="E57" i="3"/>
  <c r="G57" i="3" s="1"/>
  <c r="E58" i="3"/>
  <c r="G58" i="3" s="1"/>
  <c r="E59" i="3"/>
  <c r="G59" i="3" s="1"/>
  <c r="E60" i="3"/>
  <c r="G60" i="3" s="1"/>
  <c r="E61" i="3"/>
  <c r="G61" i="3" s="1"/>
  <c r="E62" i="3"/>
  <c r="G62" i="3" s="1"/>
  <c r="E63" i="3"/>
  <c r="E29" i="3"/>
  <c r="G29" i="3" s="1"/>
  <c r="E30" i="3"/>
  <c r="G30" i="3" s="1"/>
  <c r="E24" i="7" l="1"/>
  <c r="G24" i="7" s="1"/>
  <c r="E23" i="7"/>
  <c r="G23" i="7" s="1"/>
  <c r="E22" i="7"/>
  <c r="G22" i="7" s="1"/>
  <c r="E21" i="7"/>
  <c r="G21" i="7" s="1"/>
  <c r="E20" i="7"/>
  <c r="G20" i="7" s="1"/>
  <c r="E19" i="7"/>
  <c r="G19" i="7" s="1"/>
  <c r="E666" i="3" l="1"/>
  <c r="G666" i="3" s="1"/>
  <c r="E667" i="3"/>
  <c r="G667" i="3" s="1"/>
  <c r="E668" i="3"/>
  <c r="G668" i="3" s="1"/>
  <c r="E669" i="3"/>
  <c r="G669" i="3" s="1"/>
  <c r="E670" i="3"/>
  <c r="G670" i="3" s="1"/>
  <c r="E671" i="3"/>
  <c r="G671" i="3" s="1"/>
  <c r="E672" i="3"/>
  <c r="G672" i="3" s="1"/>
  <c r="E673" i="3"/>
  <c r="G673" i="3" s="1"/>
  <c r="E674" i="3"/>
  <c r="G674" i="3" s="1"/>
  <c r="E675" i="3"/>
  <c r="G675" i="3" s="1"/>
  <c r="E676" i="3"/>
  <c r="G676"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1" i="3"/>
  <c r="G761" i="3" s="1"/>
  <c r="E762" i="3"/>
  <c r="G762" i="3" s="1"/>
  <c r="E763" i="3"/>
  <c r="G763" i="3" s="1"/>
  <c r="E764" i="3"/>
  <c r="G764" i="3" s="1"/>
  <c r="E765" i="3"/>
  <c r="G765" i="3" s="1"/>
  <c r="E766" i="3"/>
  <c r="G766" i="3" s="1"/>
  <c r="E767" i="3"/>
  <c r="G767" i="3" s="1"/>
  <c r="E768" i="3"/>
  <c r="G768" i="3" s="1"/>
  <c r="E769" i="3"/>
  <c r="G769" i="3" s="1"/>
  <c r="G773" i="3"/>
  <c r="E503" i="3"/>
  <c r="G503" i="3" s="1"/>
  <c r="E338" i="3" l="1"/>
  <c r="G338" i="3" s="1"/>
  <c r="E339" i="3"/>
  <c r="G339" i="3" s="1"/>
  <c r="E340" i="3"/>
  <c r="G340" i="3" s="1"/>
  <c r="E341" i="3"/>
  <c r="G341" i="3" s="1"/>
  <c r="E342" i="3"/>
  <c r="G342" i="3" s="1"/>
  <c r="E201" i="3" l="1"/>
  <c r="G201" i="3" s="1"/>
  <c r="E200" i="3"/>
  <c r="G200" i="3" s="1"/>
  <c r="E161" i="3"/>
  <c r="G161" i="3" s="1"/>
  <c r="E162" i="3"/>
  <c r="G162" i="3" s="1"/>
  <c r="E163" i="3"/>
  <c r="G163" i="3" s="1"/>
  <c r="E164" i="3"/>
  <c r="G164" i="3" s="1"/>
  <c r="E165" i="3"/>
  <c r="G165" i="3" s="1"/>
  <c r="E166" i="3"/>
  <c r="G166" i="3" s="1"/>
  <c r="E167" i="3"/>
  <c r="G167" i="3" s="1"/>
  <c r="E168" i="3"/>
  <c r="G168" i="3" s="1"/>
  <c r="E169" i="3"/>
  <c r="G169" i="3" s="1"/>
  <c r="E25" i="8" l="1"/>
  <c r="G25" i="8" s="1"/>
  <c r="E24" i="8"/>
  <c r="G24" i="8" s="1"/>
  <c r="E23" i="8"/>
  <c r="G23" i="8" s="1"/>
  <c r="E22" i="8"/>
  <c r="G22" i="8" s="1"/>
  <c r="E21" i="8"/>
  <c r="G21" i="8" s="1"/>
  <c r="E20" i="8"/>
  <c r="G20" i="8" s="1"/>
  <c r="E19" i="8"/>
  <c r="G19" i="8" s="1"/>
  <c r="E18" i="8"/>
  <c r="G18" i="8" s="1"/>
  <c r="E17" i="8"/>
  <c r="G17" i="8" s="1"/>
  <c r="G16" i="8"/>
  <c r="E16" i="8"/>
  <c r="E15" i="8"/>
  <c r="G15" i="8" s="1"/>
  <c r="E14" i="8"/>
  <c r="G14" i="8" s="1"/>
  <c r="E13" i="8"/>
  <c r="G13" i="8" s="1"/>
  <c r="E12" i="8"/>
  <c r="G12" i="8" s="1"/>
  <c r="E11" i="8"/>
  <c r="G11" i="8" s="1"/>
  <c r="E10" i="8"/>
  <c r="G10" i="8" s="1"/>
  <c r="E9" i="8"/>
  <c r="G9" i="8" s="1"/>
  <c r="E8" i="8"/>
  <c r="G8" i="8" s="1"/>
  <c r="G7" i="8"/>
  <c r="E7" i="8"/>
  <c r="E6" i="8"/>
  <c r="G6" i="8" s="1"/>
  <c r="E5" i="8"/>
  <c r="G5" i="8" s="1"/>
  <c r="E4" i="8"/>
  <c r="G4" i="8" s="1"/>
  <c r="E27" i="7"/>
  <c r="G27" i="7" s="1"/>
  <c r="E26" i="7"/>
  <c r="G26" i="7" s="1"/>
  <c r="E4" i="7"/>
  <c r="G4" i="7" s="1"/>
  <c r="E25" i="7"/>
  <c r="G25"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113" i="3"/>
  <c r="E112" i="3"/>
  <c r="G112" i="3" s="1"/>
  <c r="E111" i="3"/>
  <c r="G111" i="3" s="1"/>
  <c r="E37" i="3" l="1"/>
  <c r="G37" i="3" s="1"/>
  <c r="E6" i="3" l="1"/>
  <c r="G6" i="3" s="1"/>
  <c r="E362" i="3" l="1"/>
  <c r="G362" i="3" s="1"/>
  <c r="E393" i="3" l="1"/>
  <c r="G393" i="3" s="1"/>
  <c r="E158" i="3" l="1"/>
  <c r="G158" i="3" s="1"/>
  <c r="E519" i="3" l="1"/>
  <c r="G519" i="3" s="1"/>
  <c r="E469" i="3" l="1"/>
  <c r="G469" i="3" s="1"/>
  <c r="E272" i="3"/>
  <c r="G272" i="3" s="1"/>
  <c r="E271" i="3"/>
  <c r="G271" i="3" s="1"/>
  <c r="E125" i="3"/>
  <c r="G125" i="3" s="1"/>
  <c r="E126" i="3"/>
  <c r="G126" i="3" s="1"/>
  <c r="E117" i="3"/>
  <c r="G117" i="3" s="1"/>
  <c r="E116" i="3"/>
  <c r="G116" i="3" s="1"/>
  <c r="E445" i="3"/>
  <c r="G445" i="3" s="1"/>
  <c r="E67" i="3"/>
  <c r="G67" i="3" s="1"/>
  <c r="E69" i="3"/>
  <c r="G69" i="3" s="1"/>
  <c r="E68" i="3"/>
  <c r="G68" i="3" s="1"/>
  <c r="E66" i="3"/>
  <c r="G66" i="3" s="1"/>
  <c r="E65" i="3"/>
  <c r="G65" i="3" s="1"/>
  <c r="G63" i="3"/>
  <c r="A1" i="7" l="1"/>
  <c r="E36" i="3" l="1"/>
  <c r="G36" i="3" s="1"/>
  <c r="E522" i="3"/>
  <c r="G522" i="3" s="1"/>
  <c r="E523" i="3"/>
  <c r="G523" i="3" s="1"/>
  <c r="E633" i="3"/>
  <c r="G633" i="3" s="1"/>
  <c r="E634" i="3"/>
  <c r="G634" i="3" s="1"/>
  <c r="E607" i="3"/>
  <c r="G607" i="3" s="1"/>
  <c r="E608" i="3"/>
  <c r="G608" i="3" s="1"/>
  <c r="E599" i="3"/>
  <c r="G599" i="3" s="1"/>
  <c r="E598" i="3"/>
  <c r="G598" i="3" s="1"/>
  <c r="E597" i="3"/>
  <c r="G597" i="3" s="1"/>
  <c r="E596" i="3"/>
  <c r="G596" i="3" s="1"/>
  <c r="E595" i="3"/>
  <c r="G595" i="3" s="1"/>
  <c r="E594" i="3"/>
  <c r="G594" i="3" s="1"/>
  <c r="E580" i="3"/>
  <c r="G580" i="3" s="1"/>
  <c r="E581" i="3"/>
  <c r="G581" i="3" s="1"/>
  <c r="E544" i="3"/>
  <c r="G544" i="3" s="1"/>
  <c r="E545" i="3"/>
  <c r="G545" i="3" s="1"/>
  <c r="E525" i="3"/>
  <c r="G525" i="3" s="1"/>
  <c r="E438" i="3"/>
  <c r="G438" i="3" s="1"/>
  <c r="E439" i="3"/>
  <c r="G439" i="3" s="1"/>
  <c r="E407" i="3"/>
  <c r="G407" i="3" s="1"/>
  <c r="E406" i="3"/>
  <c r="G406" i="3" s="1"/>
  <c r="E408" i="3"/>
  <c r="G408" i="3" s="1"/>
  <c r="E384" i="3"/>
  <c r="G384" i="3" s="1"/>
  <c r="E385" i="3"/>
  <c r="G385" i="3" s="1"/>
  <c r="E375" i="3"/>
  <c r="G375" i="3" s="1"/>
  <c r="E374" i="3"/>
  <c r="G374" i="3" s="1"/>
  <c r="E373" i="3"/>
  <c r="G373" i="3" s="1"/>
  <c r="E372" i="3"/>
  <c r="G372" i="3" s="1"/>
  <c r="E371" i="3"/>
  <c r="G371" i="3" s="1"/>
  <c r="E370" i="3"/>
  <c r="G370" i="3" s="1"/>
  <c r="E369" i="3"/>
  <c r="G369" i="3" s="1"/>
  <c r="E368" i="3"/>
  <c r="G368" i="3" s="1"/>
  <c r="E367" i="3"/>
  <c r="G367" i="3" s="1"/>
  <c r="E366" i="3"/>
  <c r="G366" i="3" s="1"/>
  <c r="E365" i="3"/>
  <c r="G365" i="3" s="1"/>
  <c r="E27" i="3"/>
  <c r="G27" i="3" s="1"/>
  <c r="E346" i="3"/>
  <c r="G346" i="3" s="1"/>
  <c r="E345" i="3"/>
  <c r="G345" i="3" s="1"/>
  <c r="E312" i="3"/>
  <c r="G312" i="3" s="1"/>
  <c r="E313" i="3"/>
  <c r="G313" i="3" s="1"/>
  <c r="E314" i="3"/>
  <c r="G314" i="3" s="1"/>
  <c r="E315" i="3"/>
  <c r="G315" i="3" s="1"/>
  <c r="E273" i="3"/>
  <c r="G273" i="3" s="1"/>
  <c r="E274" i="3"/>
  <c r="G274" i="3" s="1"/>
  <c r="E264" i="3"/>
  <c r="G264" i="3" s="1"/>
  <c r="E263" i="3"/>
  <c r="G263" i="3" s="1"/>
  <c r="E262" i="3"/>
  <c r="G262" i="3" s="1"/>
  <c r="E261" i="3"/>
  <c r="G261" i="3" s="1"/>
  <c r="E260" i="3"/>
  <c r="G260" i="3" s="1"/>
  <c r="E259" i="3"/>
  <c r="G259" i="3" s="1"/>
  <c r="E258" i="3"/>
  <c r="G258" i="3" s="1"/>
  <c r="E257" i="3"/>
  <c r="G257" i="3" s="1"/>
  <c r="E243" i="3"/>
  <c r="G243" i="3" s="1"/>
  <c r="E244" i="3"/>
  <c r="G244" i="3" s="1"/>
  <c r="E177" i="3"/>
  <c r="G177" i="3" s="1"/>
  <c r="E178" i="3"/>
  <c r="G178" i="3" s="1"/>
  <c r="E140" i="3"/>
  <c r="G140" i="3" s="1"/>
  <c r="E139" i="3"/>
  <c r="G139" i="3" s="1"/>
  <c r="E138" i="3"/>
  <c r="G138" i="3" s="1"/>
  <c r="E137" i="3"/>
  <c r="G137" i="3" s="1"/>
  <c r="E136" i="3"/>
  <c r="G136" i="3" s="1"/>
  <c r="E135" i="3"/>
  <c r="G135" i="3" s="1"/>
  <c r="E134" i="3"/>
  <c r="G134" i="3" s="1"/>
  <c r="E104" i="3" l="1"/>
  <c r="G104" i="3" s="1"/>
  <c r="E79" i="3"/>
  <c r="G79" i="3" s="1"/>
  <c r="E78" i="3"/>
  <c r="G78" i="3" s="1"/>
  <c r="E659" i="3"/>
  <c r="G659"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7" i="3"/>
  <c r="G657" i="3" s="1"/>
  <c r="E658" i="3"/>
  <c r="G658" i="3" s="1"/>
  <c r="E660" i="3"/>
  <c r="G660" i="3" s="1"/>
  <c r="E661" i="3"/>
  <c r="G661" i="3" s="1"/>
  <c r="E662" i="3"/>
  <c r="G662" i="3" s="1"/>
  <c r="E663" i="3"/>
  <c r="G663" i="3" s="1"/>
  <c r="E664" i="3"/>
  <c r="G664" i="3" s="1"/>
  <c r="E665" i="3"/>
  <c r="G665" i="3" s="1"/>
  <c r="E546" i="3" l="1"/>
  <c r="G546" i="3" s="1"/>
  <c r="E547" i="3"/>
  <c r="G547" i="3" s="1"/>
  <c r="E548" i="3"/>
  <c r="G548" i="3" s="1"/>
  <c r="E549" i="3"/>
  <c r="G549" i="3" s="1"/>
  <c r="E550" i="3"/>
  <c r="G550" i="3" s="1"/>
  <c r="E551" i="3"/>
  <c r="G551" i="3" s="1"/>
  <c r="E552" i="3"/>
  <c r="G552" i="3" s="1"/>
  <c r="E553" i="3"/>
  <c r="G553" i="3" s="1"/>
  <c r="E554" i="3"/>
  <c r="G554" i="3" s="1"/>
  <c r="E564" i="3"/>
  <c r="G564" i="3" s="1"/>
  <c r="E565" i="3"/>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600" i="3"/>
  <c r="G600" i="3" s="1"/>
  <c r="E601" i="3"/>
  <c r="G601" i="3" s="1"/>
  <c r="E602" i="3"/>
  <c r="G602" i="3" s="1"/>
  <c r="E603" i="3"/>
  <c r="G603" i="3" s="1"/>
  <c r="E604" i="3"/>
  <c r="G604" i="3" s="1"/>
  <c r="E605" i="3"/>
  <c r="G605" i="3" s="1"/>
  <c r="E606" i="3"/>
  <c r="G606" i="3" s="1"/>
  <c r="E609" i="3"/>
  <c r="G609" i="3" s="1"/>
  <c r="E610" i="3"/>
  <c r="G610" i="3" s="1"/>
  <c r="E611" i="3"/>
  <c r="G611" i="3" s="1"/>
  <c r="E612" i="3"/>
  <c r="G612" i="3" s="1"/>
  <c r="E613" i="3"/>
  <c r="G613" i="3" s="1"/>
  <c r="E614" i="3"/>
  <c r="G614" i="3" s="1"/>
  <c r="E615" i="3"/>
  <c r="G615" i="3" s="1"/>
  <c r="E616" i="3"/>
  <c r="G616" i="3" s="1"/>
  <c r="E502" i="3"/>
  <c r="G502" i="3" s="1"/>
  <c r="E397" i="3" l="1"/>
  <c r="G397" i="3" s="1"/>
  <c r="E70" i="3" l="1"/>
  <c r="G70" i="3" s="1"/>
  <c r="E13" i="3"/>
  <c r="G13" i="3" s="1"/>
  <c r="E14" i="3"/>
  <c r="G14" i="3" s="1"/>
  <c r="E470" i="3" l="1"/>
  <c r="G470" i="3" s="1"/>
  <c r="E286" i="3"/>
  <c r="G286" i="3" s="1"/>
  <c r="E108" i="3"/>
  <c r="G108" i="3" s="1"/>
  <c r="E221" i="3" l="1"/>
  <c r="G221" i="3" s="1"/>
  <c r="E220" i="3"/>
  <c r="G220" i="3" s="1"/>
  <c r="E219" i="3"/>
  <c r="G219" i="3" s="1"/>
  <c r="E218" i="3"/>
  <c r="G218" i="3" s="1"/>
  <c r="E217" i="3"/>
  <c r="G217" i="3" s="1"/>
  <c r="E216" i="3"/>
  <c r="G216" i="3" s="1"/>
  <c r="E71" i="3"/>
  <c r="G71" i="3" s="1"/>
  <c r="E55" i="3"/>
  <c r="G55" i="3" s="1"/>
  <c r="E54" i="3"/>
  <c r="G54" i="3" s="1"/>
  <c r="E53" i="3"/>
  <c r="G53" i="3" s="1"/>
  <c r="E141" i="3" l="1"/>
  <c r="G141" i="3" s="1"/>
  <c r="E133" i="3"/>
  <c r="G133" i="3" s="1"/>
  <c r="E132" i="3"/>
  <c r="G132" i="3" s="1"/>
  <c r="E131" i="3"/>
  <c r="G131" i="3" s="1"/>
  <c r="E88" i="3" l="1"/>
  <c r="G88" i="3" s="1"/>
  <c r="E87" i="3"/>
  <c r="G87" i="3" s="1"/>
  <c r="E488" i="3" l="1"/>
  <c r="G488" i="3" s="1"/>
  <c r="E441" i="3" l="1"/>
  <c r="G441" i="3" s="1"/>
  <c r="E440" i="3"/>
  <c r="G440" i="3" s="1"/>
  <c r="E437" i="3"/>
  <c r="G437" i="3" s="1"/>
  <c r="G418" i="3"/>
  <c r="G419" i="3"/>
  <c r="G420" i="3"/>
  <c r="G421" i="3"/>
  <c r="G422" i="3"/>
  <c r="G417" i="3"/>
  <c r="E423" i="3"/>
  <c r="G423" i="3" s="1"/>
  <c r="E383" i="3"/>
  <c r="G383" i="3" s="1"/>
  <c r="E343" i="3"/>
  <c r="G343" i="3" s="1"/>
  <c r="E230" i="3"/>
  <c r="G230" i="3" s="1"/>
  <c r="E231" i="3"/>
  <c r="G231" i="3" s="1"/>
  <c r="E94" i="3"/>
  <c r="G94" i="3" s="1"/>
  <c r="E93" i="3"/>
  <c r="G93" i="3" s="1"/>
  <c r="E92" i="3"/>
  <c r="G92" i="3" s="1"/>
  <c r="G86" i="3"/>
  <c r="E478" i="3" l="1"/>
  <c r="G478" i="3" s="1"/>
  <c r="E479" i="3"/>
  <c r="G479" i="3" s="1"/>
  <c r="E480" i="3"/>
  <c r="G480" i="3" s="1"/>
  <c r="E481" i="3"/>
  <c r="G481" i="3" s="1"/>
  <c r="E482" i="3"/>
  <c r="G482" i="3" s="1"/>
  <c r="E483" i="3"/>
  <c r="G483" i="3" s="1"/>
  <c r="E484" i="3"/>
  <c r="G484" i="3" s="1"/>
  <c r="E485" i="3"/>
  <c r="G485" i="3" s="1"/>
  <c r="E486" i="3"/>
  <c r="G486" i="3" s="1"/>
  <c r="E487" i="3"/>
  <c r="G487" i="3" s="1"/>
  <c r="E489" i="3"/>
  <c r="G489" i="3" s="1"/>
  <c r="E490" i="3"/>
  <c r="G490" i="3" s="1"/>
  <c r="E491" i="3"/>
  <c r="G491" i="3" s="1"/>
  <c r="E492" i="3"/>
  <c r="G492" i="3" s="1"/>
  <c r="E493" i="3"/>
  <c r="G493" i="3" s="1"/>
  <c r="E494" i="3"/>
  <c r="G494" i="3" s="1"/>
  <c r="E495" i="3"/>
  <c r="G495" i="3" s="1"/>
  <c r="E496" i="3"/>
  <c r="G496" i="3" s="1"/>
  <c r="E497" i="3"/>
  <c r="G497" i="3" s="1"/>
  <c r="E498" i="3"/>
  <c r="G498" i="3" s="1"/>
  <c r="E499" i="3"/>
  <c r="G499" i="3" s="1"/>
  <c r="E500" i="3"/>
  <c r="G500" i="3" s="1"/>
  <c r="E501" i="3"/>
  <c r="G501" i="3" s="1"/>
  <c r="E504" i="3"/>
  <c r="G504" i="3" s="1"/>
  <c r="E505" i="3"/>
  <c r="G505" i="3" s="1"/>
  <c r="E506" i="3"/>
  <c r="G506" i="3" s="1"/>
  <c r="E507" i="3"/>
  <c r="G507" i="3" s="1"/>
  <c r="E508" i="3"/>
  <c r="G508" i="3" s="1"/>
  <c r="E509" i="3"/>
  <c r="G509" i="3" s="1"/>
  <c r="E510" i="3"/>
  <c r="G510" i="3" s="1"/>
  <c r="E511" i="3"/>
  <c r="G511" i="3" s="1"/>
  <c r="E512" i="3"/>
  <c r="G512" i="3" s="1"/>
  <c r="E513" i="3"/>
  <c r="G513" i="3" s="1"/>
  <c r="E514" i="3"/>
  <c r="G514" i="3" s="1"/>
  <c r="E515" i="3"/>
  <c r="G515" i="3" s="1"/>
  <c r="E516" i="3"/>
  <c r="G516" i="3" s="1"/>
  <c r="E517" i="3"/>
  <c r="G517" i="3" s="1"/>
  <c r="E518" i="3"/>
  <c r="G518" i="3" s="1"/>
  <c r="E520" i="3"/>
  <c r="G520" i="3" s="1"/>
  <c r="E521" i="3"/>
  <c r="G521" i="3" s="1"/>
  <c r="E524" i="3"/>
  <c r="G524"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3" i="3"/>
  <c r="G543" i="3" s="1"/>
  <c r="E477" i="3" l="1"/>
  <c r="G477" i="3" s="1"/>
  <c r="E476" i="3"/>
  <c r="G476" i="3" s="1"/>
  <c r="E475" i="3"/>
  <c r="G475" i="3" s="1"/>
  <c r="E474" i="3"/>
  <c r="G474" i="3" s="1"/>
  <c r="E473" i="3"/>
  <c r="G473" i="3" s="1"/>
  <c r="E472" i="3"/>
  <c r="G472" i="3" s="1"/>
  <c r="E471" i="3"/>
  <c r="G471" i="3" s="1"/>
  <c r="E468" i="3"/>
  <c r="G468" i="3" s="1"/>
  <c r="E466" i="3"/>
  <c r="G466" i="3" s="1"/>
  <c r="E465" i="3"/>
  <c r="G465" i="3" s="1"/>
  <c r="E464" i="3"/>
  <c r="G464" i="3" s="1"/>
  <c r="E463" i="3"/>
  <c r="G463" i="3" s="1"/>
  <c r="E462" i="3"/>
  <c r="E461" i="3"/>
  <c r="E460" i="3"/>
  <c r="G460" i="3" s="1"/>
  <c r="E459" i="3"/>
  <c r="G459" i="3" s="1"/>
  <c r="E458" i="3"/>
  <c r="G458" i="3" s="1"/>
  <c r="E457" i="3"/>
  <c r="G457" i="3" s="1"/>
  <c r="E456" i="3"/>
  <c r="G456" i="3" s="1"/>
  <c r="E455" i="3"/>
  <c r="E454" i="3"/>
  <c r="G454" i="3" s="1"/>
  <c r="E453" i="3"/>
  <c r="E452" i="3"/>
  <c r="G452" i="3" s="1"/>
  <c r="E451" i="3"/>
  <c r="G451" i="3" s="1"/>
  <c r="E450" i="3"/>
  <c r="G450" i="3" s="1"/>
  <c r="E449" i="3"/>
  <c r="G449" i="3" s="1"/>
  <c r="E448" i="3"/>
  <c r="G448" i="3" s="1"/>
  <c r="E447" i="3"/>
  <c r="G447" i="3" s="1"/>
  <c r="E446" i="3"/>
  <c r="E444" i="3"/>
  <c r="G444" i="3" s="1"/>
  <c r="E443" i="3"/>
  <c r="G443" i="3" s="1"/>
  <c r="E436" i="3"/>
  <c r="G436" i="3" s="1"/>
  <c r="E435" i="3"/>
  <c r="G435" i="3" s="1"/>
  <c r="E434" i="3"/>
  <c r="G434" i="3" s="1"/>
  <c r="E433" i="3"/>
  <c r="G433" i="3" s="1"/>
  <c r="E432" i="3"/>
  <c r="G432" i="3" s="1"/>
  <c r="E431" i="3"/>
  <c r="G431" i="3" s="1"/>
  <c r="E430" i="3"/>
  <c r="G430" i="3" s="1"/>
  <c r="E429" i="3"/>
  <c r="G429" i="3" s="1"/>
  <c r="E428" i="3"/>
  <c r="G428" i="3" s="1"/>
  <c r="E427" i="3"/>
  <c r="G427" i="3" s="1"/>
  <c r="E426" i="3"/>
  <c r="G426" i="3" s="1"/>
  <c r="E425" i="3"/>
  <c r="G425" i="3" s="1"/>
  <c r="E424" i="3"/>
  <c r="G424" i="3" s="1"/>
  <c r="E416" i="3"/>
  <c r="G416" i="3" s="1"/>
  <c r="E415" i="3"/>
  <c r="G415" i="3" s="1"/>
  <c r="E414" i="3"/>
  <c r="G414" i="3" s="1"/>
  <c r="E413" i="3"/>
  <c r="G413" i="3" s="1"/>
  <c r="E412" i="3"/>
  <c r="G412" i="3" s="1"/>
  <c r="E411" i="3"/>
  <c r="G411" i="3" s="1"/>
  <c r="E410" i="3"/>
  <c r="G410" i="3" s="1"/>
  <c r="E409" i="3"/>
  <c r="G409" i="3" s="1"/>
  <c r="E405" i="3"/>
  <c r="G405" i="3" s="1"/>
  <c r="E404" i="3"/>
  <c r="G404" i="3" s="1"/>
  <c r="E403" i="3"/>
  <c r="G403" i="3" s="1"/>
  <c r="E402" i="3"/>
  <c r="G402" i="3" s="1"/>
  <c r="E401" i="3"/>
  <c r="G401" i="3" s="1"/>
  <c r="E400" i="3"/>
  <c r="G400" i="3" s="1"/>
  <c r="E399" i="3"/>
  <c r="G399" i="3" s="1"/>
  <c r="E398" i="3"/>
  <c r="G398" i="3" s="1"/>
  <c r="E396" i="3"/>
  <c r="G396" i="3" s="1"/>
  <c r="E395" i="3"/>
  <c r="G395" i="3" s="1"/>
  <c r="E394" i="3"/>
  <c r="E392" i="3"/>
  <c r="G392" i="3" s="1"/>
  <c r="E391" i="3"/>
  <c r="E390" i="3"/>
  <c r="G390" i="3" s="1"/>
  <c r="E389" i="3"/>
  <c r="G389" i="3" s="1"/>
  <c r="E388" i="3"/>
  <c r="G388" i="3" s="1"/>
  <c r="E387" i="3"/>
  <c r="G387" i="3" s="1"/>
  <c r="E386" i="3"/>
  <c r="G386" i="3" s="1"/>
  <c r="E382" i="3"/>
  <c r="G382" i="3" s="1"/>
  <c r="E377" i="3"/>
  <c r="G377" i="3" s="1"/>
  <c r="E376" i="3"/>
  <c r="G376" i="3" s="1"/>
  <c r="E364" i="3"/>
  <c r="G364" i="3" s="1"/>
  <c r="E363" i="3"/>
  <c r="G363" i="3" s="1"/>
  <c r="E361" i="3"/>
  <c r="G361" i="3" s="1"/>
  <c r="E360" i="3"/>
  <c r="G360" i="3" s="1"/>
  <c r="E359" i="3"/>
  <c r="G359" i="3" s="1"/>
  <c r="E358" i="3"/>
  <c r="G358" i="3" s="1"/>
  <c r="E357" i="3"/>
  <c r="G357" i="3" s="1"/>
  <c r="E356" i="3"/>
  <c r="G356" i="3" s="1"/>
  <c r="E355" i="3"/>
  <c r="G355" i="3" s="1"/>
  <c r="E354" i="3"/>
  <c r="E353" i="3"/>
  <c r="G353" i="3" s="1"/>
  <c r="E344" i="3"/>
  <c r="G344" i="3" s="1"/>
  <c r="E337" i="3"/>
  <c r="G337" i="3" s="1"/>
  <c r="E336" i="3"/>
  <c r="G336" i="3" s="1"/>
  <c r="E335" i="3"/>
  <c r="G335" i="3" s="1"/>
  <c r="E334" i="3"/>
  <c r="G334" i="3" s="1"/>
  <c r="E333" i="3"/>
  <c r="G333" i="3" s="1"/>
  <c r="E332" i="3"/>
  <c r="G332" i="3" s="1"/>
  <c r="E331" i="3"/>
  <c r="G331" i="3" s="1"/>
  <c r="E330" i="3"/>
  <c r="G330" i="3" s="1"/>
  <c r="E329" i="3"/>
  <c r="G329" i="3" s="1"/>
  <c r="E328" i="3"/>
  <c r="G328" i="3" s="1"/>
  <c r="E327" i="3"/>
  <c r="G327" i="3" s="1"/>
  <c r="E326" i="3"/>
  <c r="G326" i="3" s="1"/>
  <c r="E325" i="3"/>
  <c r="G325" i="3" s="1"/>
  <c r="E324" i="3"/>
  <c r="G324" i="3" s="1"/>
  <c r="E323" i="3"/>
  <c r="G323" i="3" s="1"/>
  <c r="E322" i="3"/>
  <c r="G322" i="3" s="1"/>
  <c r="E321" i="3"/>
  <c r="G321" i="3" s="1"/>
  <c r="E320" i="3"/>
  <c r="G320" i="3" s="1"/>
  <c r="E319" i="3"/>
  <c r="G319" i="3" s="1"/>
  <c r="E318" i="3"/>
  <c r="G318" i="3" s="1"/>
  <c r="E317" i="3"/>
  <c r="G317" i="3" s="1"/>
  <c r="E316" i="3"/>
  <c r="G316" i="3" s="1"/>
  <c r="E311" i="3"/>
  <c r="G311"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G294" i="3" s="1"/>
  <c r="E293" i="3"/>
  <c r="G293" i="3" s="1"/>
  <c r="E292" i="3"/>
  <c r="G292" i="3" s="1"/>
  <c r="E291" i="3"/>
  <c r="G291" i="3" s="1"/>
  <c r="E285" i="3"/>
  <c r="G285" i="3" s="1"/>
  <c r="E284" i="3"/>
  <c r="G284" i="3" s="1"/>
  <c r="E283" i="3"/>
  <c r="G283" i="3" s="1"/>
  <c r="E282" i="3"/>
  <c r="G282" i="3" s="1"/>
  <c r="E281" i="3"/>
  <c r="G281" i="3" s="1"/>
  <c r="E280" i="3"/>
  <c r="G280" i="3" s="1"/>
  <c r="E279" i="3"/>
  <c r="G279" i="3" s="1"/>
  <c r="E278" i="3"/>
  <c r="G278" i="3" s="1"/>
  <c r="E277" i="3"/>
  <c r="G277" i="3" s="1"/>
  <c r="E276" i="3"/>
  <c r="G276" i="3" s="1"/>
  <c r="E275" i="3"/>
  <c r="G275" i="3" s="1"/>
  <c r="E270" i="3"/>
  <c r="G270" i="3" s="1"/>
  <c r="E269" i="3"/>
  <c r="G269" i="3" s="1"/>
  <c r="E268" i="3"/>
  <c r="G268" i="3" s="1"/>
  <c r="E267" i="3"/>
  <c r="G267" i="3" s="1"/>
  <c r="E266" i="3"/>
  <c r="G266" i="3" s="1"/>
  <c r="E265" i="3"/>
  <c r="G265" i="3" s="1"/>
  <c r="E256" i="3"/>
  <c r="G256" i="3" s="1"/>
  <c r="E255" i="3"/>
  <c r="G255" i="3" s="1"/>
  <c r="E254" i="3"/>
  <c r="G254" i="3" s="1"/>
  <c r="E253" i="3"/>
  <c r="G253" i="3" s="1"/>
  <c r="E252" i="3"/>
  <c r="G252" i="3" s="1"/>
  <c r="E251" i="3"/>
  <c r="G251" i="3" s="1"/>
  <c r="E250" i="3"/>
  <c r="G250" i="3" s="1"/>
  <c r="E249" i="3"/>
  <c r="G249" i="3" s="1"/>
  <c r="E248" i="3"/>
  <c r="G248" i="3" s="1"/>
  <c r="E247" i="3"/>
  <c r="G247" i="3" s="1"/>
  <c r="E246" i="3"/>
  <c r="G246" i="3" s="1"/>
  <c r="E245" i="3"/>
  <c r="G245"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29" i="3"/>
  <c r="G229" i="3" s="1"/>
  <c r="E228" i="3"/>
  <c r="G228" i="3" s="1"/>
  <c r="E227" i="3"/>
  <c r="G227" i="3" s="1"/>
  <c r="E226" i="3"/>
  <c r="G226" i="3" s="1"/>
  <c r="E225" i="3"/>
  <c r="G225" i="3" s="1"/>
  <c r="E224" i="3"/>
  <c r="G224" i="3" s="1"/>
  <c r="E223" i="3"/>
  <c r="G223" i="3" s="1"/>
  <c r="E222" i="3"/>
  <c r="G222"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3" i="3"/>
  <c r="G203" i="3" s="1"/>
  <c r="E202" i="3"/>
  <c r="G202"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5" i="3"/>
  <c r="G185" i="3" s="1"/>
  <c r="E184" i="3"/>
  <c r="G184" i="3" s="1"/>
  <c r="E183" i="3"/>
  <c r="G183" i="3" s="1"/>
  <c r="E182" i="3"/>
  <c r="G182" i="3" s="1"/>
  <c r="E181" i="3"/>
  <c r="G181" i="3" s="1"/>
  <c r="E180" i="3"/>
  <c r="G180" i="3" s="1"/>
  <c r="E179" i="3"/>
  <c r="G179" i="3" s="1"/>
  <c r="E176" i="3"/>
  <c r="G176" i="3" s="1"/>
  <c r="E175" i="3"/>
  <c r="G175" i="3" s="1"/>
  <c r="E174" i="3"/>
  <c r="G174" i="3" s="1"/>
  <c r="E173" i="3"/>
  <c r="G173" i="3" s="1"/>
  <c r="E172" i="3"/>
  <c r="G172" i="3" s="1"/>
  <c r="E171" i="3"/>
  <c r="G171" i="3" s="1"/>
  <c r="E170" i="3"/>
  <c r="G170" i="3" s="1"/>
  <c r="E160" i="3"/>
  <c r="G160" i="3" s="1"/>
  <c r="E159" i="3"/>
  <c r="G159" i="3" s="1"/>
  <c r="E157" i="3"/>
  <c r="G157" i="3" s="1"/>
  <c r="E156" i="3"/>
  <c r="G156"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4" i="3"/>
  <c r="G144" i="3" s="1"/>
  <c r="E143" i="3"/>
  <c r="G143" i="3" s="1"/>
  <c r="E142" i="3"/>
  <c r="G142" i="3" s="1"/>
  <c r="E130" i="3"/>
  <c r="G130" i="3" s="1"/>
  <c r="E129" i="3"/>
  <c r="G129" i="3" s="1"/>
  <c r="E128" i="3"/>
  <c r="G128" i="3" s="1"/>
  <c r="E127" i="3"/>
  <c r="G127" i="3" s="1"/>
  <c r="E124" i="3"/>
  <c r="G124" i="3" s="1"/>
  <c r="E123" i="3"/>
  <c r="G123" i="3" s="1"/>
  <c r="E122" i="3"/>
  <c r="G122" i="3" s="1"/>
  <c r="E121" i="3"/>
  <c r="G121" i="3" s="1"/>
  <c r="E120" i="3"/>
  <c r="G120" i="3" s="1"/>
  <c r="E119" i="3"/>
  <c r="G119" i="3" s="1"/>
  <c r="E118" i="3"/>
  <c r="G118" i="3" s="1"/>
  <c r="E115" i="3"/>
  <c r="G115" i="3" s="1"/>
  <c r="E114" i="3"/>
  <c r="G114" i="3" s="1"/>
  <c r="G113" i="3"/>
  <c r="E110" i="3"/>
  <c r="G110" i="3" s="1"/>
  <c r="E109" i="3"/>
  <c r="G109" i="3" s="1"/>
  <c r="E107" i="3"/>
  <c r="G107" i="3" s="1"/>
  <c r="E106" i="3"/>
  <c r="G106" i="3" s="1"/>
  <c r="E105" i="3"/>
  <c r="G105" i="3" s="1"/>
  <c r="E103" i="3"/>
  <c r="G103" i="3" s="1"/>
  <c r="E102" i="3"/>
  <c r="G102" i="3" s="1"/>
  <c r="E101" i="3"/>
  <c r="G101" i="3" s="1"/>
  <c r="E100" i="3"/>
  <c r="G100" i="3" s="1"/>
  <c r="E99" i="3"/>
  <c r="G99" i="3" s="1"/>
  <c r="E98" i="3"/>
  <c r="G98" i="3" s="1"/>
  <c r="E97" i="3"/>
  <c r="G97" i="3" s="1"/>
  <c r="E96" i="3"/>
  <c r="G96" i="3" s="1"/>
  <c r="E95" i="3"/>
  <c r="G95" i="3" s="1"/>
  <c r="E91" i="3"/>
  <c r="G91" i="3" s="1"/>
  <c r="E90" i="3"/>
  <c r="G90" i="3" s="1"/>
  <c r="E89" i="3"/>
  <c r="G89" i="3" s="1"/>
  <c r="E85" i="3"/>
  <c r="G85" i="3" s="1"/>
  <c r="E84" i="3"/>
  <c r="G84" i="3" s="1"/>
  <c r="E83" i="3"/>
  <c r="G83" i="3" s="1"/>
  <c r="E82" i="3"/>
  <c r="G82" i="3" s="1"/>
  <c r="E81" i="3"/>
  <c r="G81" i="3" s="1"/>
  <c r="E80" i="3"/>
  <c r="G80" i="3" s="1"/>
  <c r="E77" i="3"/>
  <c r="G77" i="3" s="1"/>
  <c r="E76" i="3"/>
  <c r="G76" i="3" s="1"/>
  <c r="E75" i="3"/>
  <c r="G75" i="3" s="1"/>
  <c r="E74" i="3"/>
  <c r="G74" i="3" s="1"/>
  <c r="E73" i="3"/>
  <c r="G73" i="3" s="1"/>
  <c r="E72" i="3"/>
  <c r="G72" i="3" s="1"/>
  <c r="E52" i="3"/>
  <c r="G52" i="3" s="1"/>
  <c r="E51" i="3"/>
  <c r="G51" i="3" s="1"/>
  <c r="E50" i="3"/>
  <c r="G50" i="3" s="1"/>
  <c r="E49" i="3"/>
  <c r="G49" i="3" s="1"/>
  <c r="E48" i="3"/>
  <c r="G48" i="3" s="1"/>
  <c r="E47" i="3"/>
  <c r="G47" i="3" s="1"/>
  <c r="E46" i="3"/>
  <c r="G46" i="3" s="1"/>
  <c r="E45" i="3"/>
  <c r="G45" i="3" s="1"/>
  <c r="E44" i="3"/>
  <c r="G44" i="3" s="1"/>
  <c r="E43" i="3"/>
  <c r="G43" i="3" s="1"/>
  <c r="E42" i="3"/>
  <c r="G42" i="3" s="1"/>
  <c r="E41" i="3"/>
  <c r="G41" i="3" s="1"/>
  <c r="E40" i="3"/>
  <c r="G40" i="3" s="1"/>
  <c r="E39" i="3"/>
  <c r="G39" i="3" s="1"/>
  <c r="E38" i="3"/>
  <c r="G38" i="3" s="1"/>
  <c r="E35" i="3"/>
  <c r="G35" i="3" s="1"/>
  <c r="E34" i="3"/>
  <c r="G34" i="3" s="1"/>
  <c r="E33" i="3"/>
  <c r="G33" i="3" s="1"/>
  <c r="E32" i="3"/>
  <c r="G32" i="3" s="1"/>
  <c r="E31" i="3"/>
  <c r="G31" i="3" s="1"/>
  <c r="E28" i="3"/>
  <c r="G28" i="3" s="1"/>
  <c r="E26" i="3"/>
  <c r="G26" i="3" s="1"/>
  <c r="E25" i="3"/>
  <c r="G25" i="3" s="1"/>
  <c r="E24" i="3"/>
  <c r="G24" i="3" s="1"/>
  <c r="E23" i="3"/>
  <c r="G23" i="3" s="1"/>
  <c r="E22" i="3"/>
  <c r="G22" i="3" s="1"/>
  <c r="E21" i="3"/>
  <c r="E20" i="3"/>
  <c r="G20" i="3" s="1"/>
  <c r="E19" i="3"/>
  <c r="G19" i="3" s="1"/>
  <c r="E18" i="3"/>
  <c r="G18" i="3" s="1"/>
  <c r="E17" i="3"/>
  <c r="G17" i="3" s="1"/>
  <c r="E16" i="3"/>
  <c r="G16" i="3" s="1"/>
  <c r="E15" i="3"/>
  <c r="G15" i="3" s="1"/>
  <c r="E12" i="3"/>
  <c r="E11" i="3"/>
  <c r="G11" i="3" s="1"/>
  <c r="E10" i="3"/>
  <c r="G10" i="3" s="1"/>
  <c r="E9" i="3"/>
  <c r="G9" i="3" s="1"/>
  <c r="E8" i="3"/>
  <c r="G8" i="3" s="1"/>
  <c r="E7" i="3"/>
  <c r="G7" i="3" s="1"/>
  <c r="E5" i="3"/>
  <c r="E4" i="3"/>
  <c r="G4" i="3" s="1"/>
  <c r="G5" i="3" l="1"/>
  <c r="G12" i="3"/>
  <c r="G21" i="3"/>
  <c r="G354" i="3"/>
  <c r="G391" i="3"/>
  <c r="G394" i="3"/>
  <c r="G446" i="3"/>
  <c r="G453" i="3"/>
  <c r="G455" i="3"/>
  <c r="G461" i="3"/>
  <c r="G462" i="3"/>
  <c r="A1" i="8" l="1"/>
</calcChain>
</file>

<file path=xl/sharedStrings.xml><?xml version="1.0" encoding="utf-8"?>
<sst xmlns="http://schemas.openxmlformats.org/spreadsheetml/2006/main" count="1502" uniqueCount="515">
  <si>
    <t>급식인원(명)</t>
  </si>
  <si>
    <t>날짜</t>
  </si>
  <si>
    <t>끼니</t>
  </si>
  <si>
    <t>음식명</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</si>
  <si>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</si>
  <si>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</si>
  <si>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</si>
  <si>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</si>
  <si>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</si>
  <si>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</si>
  <si>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</si>
  <si>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</si>
  <si>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</si>
  <si>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</si>
  <si>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</si>
  <si>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</si>
  <si>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</si>
  <si>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식용유</t>
  </si>
  <si>
    <t>배추김치</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</si>
  <si>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</si>
  <si>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</si>
  <si>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</si>
  <si>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</si>
  <si>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</si>
  <si>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</si>
  <si>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</si>
  <si>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생일케이크</t>
  </si>
  <si>
    <t>멥쌀, 백미, 생것</t>
  </si>
  <si>
    <t>감잣국</t>
  </si>
  <si>
    <t>도토리묵</t>
  </si>
  <si>
    <t>무챗국</t>
  </si>
  <si>
    <t>설탕</t>
  </si>
  <si>
    <t>된장</t>
  </si>
  <si>
    <t>식초</t>
  </si>
  <si>
    <t>북엇국</t>
  </si>
  <si>
    <t>흑임자죽</t>
  </si>
  <si>
    <t>식재료량(g)
(1~2세)</t>
  </si>
  <si>
    <t>1~2세</t>
    <phoneticPr fontId="7" type="noConversion"/>
  </si>
  <si>
    <t>3~5세</t>
    <phoneticPr fontId="7" type="noConversion"/>
  </si>
  <si>
    <t>김치, 깍두기</t>
  </si>
  <si>
    <t>채소죽</t>
  </si>
  <si>
    <t>들깨미역국</t>
  </si>
  <si>
    <t>들기름</t>
  </si>
  <si>
    <t>참깨, 흰깨, 볶은것</t>
  </si>
  <si>
    <t>토마토 케첩</t>
  </si>
  <si>
    <t>참칫국</t>
  </si>
  <si>
    <t>당근, 생것</t>
  </si>
  <si>
    <t>양파, 생것</t>
  </si>
  <si>
    <t>양배추, 생것</t>
  </si>
  <si>
    <t>파, 생것</t>
  </si>
  <si>
    <t>토마토, 생것</t>
  </si>
  <si>
    <t>호박, 애호박, 생것</t>
  </si>
  <si>
    <t>숙주나물, 생것</t>
  </si>
  <si>
    <t>느타리버섯, 생것</t>
  </si>
  <si>
    <t>콩나물, 생것</t>
  </si>
  <si>
    <t>브로콜리, 생것</t>
  </si>
  <si>
    <t>마늘, 생것</t>
  </si>
  <si>
    <t>멸치, 삶아서 말린것</t>
  </si>
  <si>
    <t>무, 생것</t>
  </si>
  <si>
    <t>생일식단</t>
    <phoneticPr fontId="7" type="noConversion"/>
  </si>
  <si>
    <t>김치, 배추김치</t>
  </si>
  <si>
    <t>닭강정</t>
  </si>
  <si>
    <t>달걀, 생것</t>
  </si>
  <si>
    <t>마요네즈</t>
  </si>
  <si>
    <t>수박</t>
  </si>
  <si>
    <t>짜장소스</t>
  </si>
  <si>
    <t>치즈스틱</t>
  </si>
  <si>
    <t>닭곰탕</t>
  </si>
  <si>
    <t>피망, 초록색, 생것</t>
  </si>
  <si>
    <t>아욱, 생것</t>
  </si>
  <si>
    <t>부추나물</t>
  </si>
  <si>
    <t>버섯국</t>
  </si>
  <si>
    <t>가지, 생것</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</si>
  <si>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</si>
  <si>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돼지고기불고기</t>
    <phoneticPr fontId="7" type="noConversion"/>
  </si>
  <si>
    <t>파인애플, 생것</t>
  </si>
  <si>
    <t>팽이버섯, 생것</t>
  </si>
  <si>
    <t>당면, 고구마, 말린것</t>
  </si>
  <si>
    <t>우엉, 생것</t>
  </si>
  <si>
    <t>옥수수, 찰옥수수, 생것</t>
  </si>
  <si>
    <t>청경채, 생것</t>
  </si>
  <si>
    <t>들깨, 말린것</t>
  </si>
  <si>
    <t>파프리카, 빨간색, 생것</t>
    <phoneticPr fontId="7" type="noConversion"/>
  </si>
  <si>
    <t>새우젓, 염절임</t>
    <phoneticPr fontId="7" type="noConversion"/>
  </si>
  <si>
    <t>소금</t>
    <phoneticPr fontId="7" type="noConversion"/>
  </si>
  <si>
    <t>열무, 생것</t>
    <phoneticPr fontId="7" type="noConversion"/>
  </si>
  <si>
    <t>무, 생것</t>
    <phoneticPr fontId="7" type="noConversion"/>
  </si>
  <si>
    <t>* 목막힘·질식이 발생될 가능성이 있으니, 섭취 시 음료와 함께 제공해요.</t>
    <phoneticPr fontId="13" type="noConversion"/>
  </si>
  <si>
    <t>백미밥
(1-2세)</t>
    <phoneticPr fontId="7" type="noConversion"/>
  </si>
  <si>
    <t>마늘, 생것</t>
    <phoneticPr fontId="7" type="noConversion"/>
  </si>
  <si>
    <t>참기름</t>
    <phoneticPr fontId="7" type="noConversion"/>
  </si>
  <si>
    <t>참깨, 흰깨, 볶은것</t>
    <phoneticPr fontId="7" type="noConversion"/>
  </si>
  <si>
    <t>배추, 생것</t>
    <phoneticPr fontId="7" type="noConversion"/>
  </si>
  <si>
    <t>총식재료량(g)</t>
    <phoneticPr fontId="7" type="noConversion"/>
  </si>
  <si>
    <t>식재료량(g)
(3~5세)</t>
    <phoneticPr fontId="7" type="noConversion"/>
  </si>
  <si>
    <t>01[수]</t>
  </si>
  <si>
    <t>쇠고기장조림</t>
  </si>
  <si>
    <t>진간장</t>
  </si>
  <si>
    <t>우엉채볶음</t>
  </si>
  <si>
    <t>02[목]</t>
  </si>
  <si>
    <t>열무나물</t>
  </si>
  <si>
    <t>03[금]</t>
  </si>
  <si>
    <t>미역죽</t>
  </si>
  <si>
    <t>부추된장국</t>
  </si>
  <si>
    <t>브로콜리두부무침</t>
  </si>
  <si>
    <t>04[토]</t>
  </si>
  <si>
    <t>청경채죽</t>
  </si>
  <si>
    <t>06[월]</t>
  </si>
  <si>
    <t>시래깃국</t>
  </si>
  <si>
    <t>순살찜닭</t>
  </si>
  <si>
    <t>감자채볶음</t>
  </si>
  <si>
    <t>07[화]</t>
  </si>
  <si>
    <t>타르타르소스</t>
  </si>
  <si>
    <t>08[수]</t>
  </si>
  <si>
    <t>순두부백탕</t>
  </si>
  <si>
    <t>09[목]</t>
  </si>
  <si>
    <t>마카로니샐러드</t>
  </si>
  <si>
    <t>10[금]</t>
  </si>
  <si>
    <t>사골육개장</t>
  </si>
  <si>
    <t>애호박나물</t>
  </si>
  <si>
    <t>11[토]</t>
  </si>
  <si>
    <t>백미밥1/2</t>
  </si>
  <si>
    <t>우동</t>
  </si>
  <si>
    <t>소시지채소볶음</t>
  </si>
  <si>
    <t>돼지고기숙주볶음밥</t>
  </si>
  <si>
    <t>13[월]</t>
  </si>
  <si>
    <t>두부맑은국</t>
  </si>
  <si>
    <t>양배추숙쌈</t>
  </si>
  <si>
    <t>14[화]</t>
  </si>
  <si>
    <t>아욱국</t>
  </si>
  <si>
    <t>쇠고기불고기</t>
  </si>
  <si>
    <t>15[수]</t>
  </si>
  <si>
    <t>너비아니조림</t>
  </si>
  <si>
    <t>건파래자반</t>
  </si>
  <si>
    <t>16[목]</t>
  </si>
  <si>
    <t>달걀국</t>
  </si>
  <si>
    <t>새우케첩볶음</t>
  </si>
  <si>
    <t>오이들깨나물</t>
  </si>
  <si>
    <t>18[토]</t>
  </si>
  <si>
    <t>타락죽</t>
  </si>
  <si>
    <t>고등어구이</t>
  </si>
  <si>
    <t>20[월]</t>
  </si>
  <si>
    <t>쇠고기찹스테이크</t>
  </si>
  <si>
    <t>가지무침</t>
  </si>
  <si>
    <t>21[화]</t>
  </si>
  <si>
    <t>간장닭볶음</t>
  </si>
  <si>
    <t>숙주나물</t>
  </si>
  <si>
    <t>22[수]</t>
  </si>
  <si>
    <t>참치채소볶음</t>
  </si>
  <si>
    <t>두부양념조림</t>
  </si>
  <si>
    <t>매실청</t>
  </si>
  <si>
    <t>23[목]</t>
  </si>
  <si>
    <t>돼지고기찜</t>
  </si>
  <si>
    <t>버섯볶음</t>
  </si>
  <si>
    <t>24[금]</t>
  </si>
  <si>
    <t>청경채나물</t>
  </si>
  <si>
    <t>25[토]</t>
  </si>
  <si>
    <t>아욱죽</t>
  </si>
  <si>
    <t>두부된장국</t>
  </si>
  <si>
    <t>브로콜리볶음</t>
  </si>
  <si>
    <t>토마토</t>
  </si>
  <si>
    <t>27[월]</t>
  </si>
  <si>
    <t>우엉볶음밥</t>
  </si>
  <si>
    <t>시리얼/우유</t>
  </si>
  <si>
    <t>28[화]</t>
  </si>
  <si>
    <t>참깨죽</t>
  </si>
  <si>
    <t>달걀당면국</t>
  </si>
  <si>
    <t>오이볶음</t>
  </si>
  <si>
    <t>29[수]</t>
  </si>
  <si>
    <t>다시마양팟국</t>
  </si>
  <si>
    <t>멸치조림</t>
  </si>
  <si>
    <t>30[목]</t>
  </si>
  <si>
    <t>콩나물국</t>
  </si>
  <si>
    <t>31[금]</t>
  </si>
  <si>
    <t>돼지고기짜장밥</t>
  </si>
  <si>
    <t>파프리카볶음</t>
  </si>
  <si>
    <t>1. 쌀과 기장을 섞어서 불린다._x000D_
2. 적당량의 물을 부어 밥을 짓는다.</t>
  </si>
  <si>
    <t>1. 양배추는 찜기에 넣고 투명해질 때까지 찐다.</t>
  </si>
  <si>
    <t>1. 적당량의 물에 건다시마와 멸치를 넣어 국물을 낸다._x000D_
2. 아욱과 대파는 적당한 크기로 썬다._x000D_
3. 된장을 풀고 아욱과 대파를 넣고 끓인다.</t>
  </si>
  <si>
    <t>1. 고등어는 적당한 크기로 썬다._x000D_
2. 식용유를 두른 팬에 노릇하게 굽는다.</t>
  </si>
  <si>
    <t>1. 아욱은 잘게 다진다.
2. 냄비에 불린 쌀과 적당량의 물을 넣고 센 불에서 저어가며 끓인다.
3. 끓어오르면 불을 약하게 줄이고 아욱을 넣어 쌀알이 퍼질 때까지 저어가며 끓인다.
4. 소금으로 간을 맞춘다.</t>
  </si>
  <si>
    <t>1. 부침가루에 적당량의 물을 넣고 반죽을 만든다.
2. 동그랑땡에 반죽을 입혀 식용유를 두른 팬에 올려 굽는다.</t>
  </si>
  <si>
    <t>1. 당근을 잘게 다진다.
2. 냄비에 불린 쌀과 적당량의 물을 넣고 센 불에서 저어가며 끓인다.
3. 끓어오르면 불을 약하게 줄이고 당근을 넣어 쌀알이 퍼질 때까지 저어가며 끓인다.
4. 치즈를 넣고 소금으로 간을 맞춘다.</t>
  </si>
  <si>
    <t>소금, 천일염</t>
  </si>
  <si>
    <t>깨소금, 가루, 볶은것</t>
  </si>
  <si>
    <t>오이, 취청, 생것</t>
  </si>
  <si>
    <t>파스타, 마카로니, 말린것</t>
  </si>
  <si>
    <t>파슬리, 말린것</t>
  </si>
  <si>
    <t>국수, 우동, 삶은것</t>
  </si>
  <si>
    <t>콩(대두), 노란콩, 말린것</t>
  </si>
  <si>
    <t>호두, 볶은것</t>
  </si>
  <si>
    <t>부추, 재래종, 생것</t>
  </si>
  <si>
    <t>수수, 도정, 생것</t>
  </si>
  <si>
    <t>표고버섯, 전체, 생것</t>
  </si>
  <si>
    <t>기장, 도정, 생것</t>
    <phoneticPr fontId="7" type="noConversion"/>
  </si>
  <si>
    <t>게살국</t>
    <phoneticPr fontId="7" type="noConversion"/>
  </si>
  <si>
    <t>기장밥
(3-5세)</t>
    <phoneticPr fontId="7" type="noConversion"/>
  </si>
  <si>
    <t>멥쌀, 백미, 생것</t>
    <phoneticPr fontId="7" type="noConversion"/>
  </si>
  <si>
    <t>* 국류 조리 시 육수(멸치, 다시마, 새우 등) 사용을 권장해요.
 → 새우 육수 사용 시 알레르기 ⑨(새우)를 표기해 주세요.</t>
    <phoneticPr fontId="7" type="noConversion"/>
  </si>
  <si>
    <t>두부, 유부</t>
    <phoneticPr fontId="7" type="noConversion"/>
  </si>
  <si>
    <t>다시마, 말린것</t>
    <phoneticPr fontId="7" type="noConversion"/>
  </si>
  <si>
    <t>유붓국</t>
    <phoneticPr fontId="7" type="noConversion"/>
  </si>
  <si>
    <t>카스테라</t>
    <phoneticPr fontId="7" type="noConversion"/>
  </si>
  <si>
    <t>훈제오리찜</t>
    <phoneticPr fontId="7" type="noConversion"/>
  </si>
  <si>
    <t>미역, 말린것</t>
    <phoneticPr fontId="7" type="noConversion"/>
  </si>
  <si>
    <t>부추, 생것</t>
    <phoneticPr fontId="7" type="noConversion"/>
  </si>
  <si>
    <t>1. 냄비에 물을 붓고 멸치와 다시마로 육수를 우려내고 된장을 푼다.
2. 부추는 적당한 크기로 썬다. 
3. 파는 송송 썰고, 마늘은 다진다. 
4. 1에 2와 3을 넣고 끓인다.</t>
    <phoneticPr fontId="7" type="noConversion"/>
  </si>
  <si>
    <t>훈제오리고기</t>
    <phoneticPr fontId="7" type="noConversion"/>
  </si>
  <si>
    <t>카레라이스</t>
    <phoneticPr fontId="7" type="noConversion"/>
  </si>
  <si>
    <t>가쓰오부시국</t>
    <phoneticPr fontId="7" type="noConversion"/>
  </si>
  <si>
    <t>군만두*탕수소스</t>
    <phoneticPr fontId="7" type="noConversion"/>
  </si>
  <si>
    <t>배추김치</t>
    <phoneticPr fontId="7" type="noConversion"/>
  </si>
  <si>
    <t>약밥</t>
    <phoneticPr fontId="7" type="noConversion"/>
  </si>
  <si>
    <t>* 목막힘·질식이 발생될 가능성이 있으니, 섭취 시 음료와 함께 제공해요</t>
    <phoneticPr fontId="13" type="noConversion"/>
  </si>
  <si>
    <t>전분, 밀, 가루</t>
    <phoneticPr fontId="7" type="noConversion"/>
  </si>
  <si>
    <t>만두, 고기만두, 냉동</t>
    <phoneticPr fontId="7" type="noConversion"/>
  </si>
  <si>
    <t>숙주국</t>
    <phoneticPr fontId="7" type="noConversion"/>
  </si>
  <si>
    <t>생선가스*타르타르소스</t>
    <phoneticPr fontId="7" type="noConversion"/>
  </si>
  <si>
    <t>감자, 생것</t>
    <phoneticPr fontId="7" type="noConversion"/>
  </si>
  <si>
    <t>참외, 생것</t>
    <phoneticPr fontId="7" type="noConversion"/>
  </si>
  <si>
    <t>무시래기, 잎, 말린것, 삶은것</t>
    <phoneticPr fontId="7" type="noConversion"/>
  </si>
  <si>
    <t>된장</t>
    <phoneticPr fontId="7" type="noConversion"/>
  </si>
  <si>
    <t>멸치, 삶아서 말린것</t>
    <phoneticPr fontId="7" type="noConversion"/>
  </si>
  <si>
    <t>무생채
(3-5세)</t>
    <phoneticPr fontId="7" type="noConversion"/>
  </si>
  <si>
    <t>무나물
(1-2세)</t>
    <phoneticPr fontId="7" type="noConversion"/>
  </si>
  <si>
    <t>복숭아</t>
    <phoneticPr fontId="7" type="noConversion"/>
  </si>
  <si>
    <t>복숭아, 천도, 생것</t>
    <phoneticPr fontId="7" type="noConversion"/>
  </si>
  <si>
    <t>배, 돌배, 생것</t>
    <phoneticPr fontId="7" type="noConversion"/>
  </si>
  <si>
    <t>대구, 생것</t>
    <phoneticPr fontId="7" type="noConversion"/>
  </si>
  <si>
    <t>달걀, 생것</t>
    <phoneticPr fontId="7" type="noConversion"/>
  </si>
  <si>
    <t>밀, 빵가루</t>
    <phoneticPr fontId="7" type="noConversion"/>
  </si>
  <si>
    <t>밀, 중력밀가루</t>
    <phoneticPr fontId="7" type="noConversion"/>
  </si>
  <si>
    <t>1. 냄비에 물을 붓고 멸치로 육수를 우려낸다.
2. 파는 송송 썰고, 마늘은 다진다.
3. 1에 숙주와 2를 넣고 끓이다가 간장으로 간을 한다.</t>
    <phoneticPr fontId="7" type="noConversion"/>
  </si>
  <si>
    <t>1. 무는 채 썰고 마늘은 다진다.
2. 채 썬 무에 소금, 다진마늘, 식초, 설탕, 깨, 참기름을 넣고 무쳐낸다.</t>
    <phoneticPr fontId="7" type="noConversion"/>
  </si>
  <si>
    <t>파프리카죽</t>
    <phoneticPr fontId="7" type="noConversion"/>
  </si>
  <si>
    <t>버섯달걀전</t>
    <phoneticPr fontId="7" type="noConversion"/>
  </si>
  <si>
    <t>배추나물</t>
    <phoneticPr fontId="7" type="noConversion"/>
  </si>
  <si>
    <t>파프리카, 노란색, 생것</t>
    <phoneticPr fontId="7" type="noConversion"/>
  </si>
  <si>
    <t>두부, 순두부</t>
    <phoneticPr fontId="7" type="noConversion"/>
  </si>
  <si>
    <t>1. 적당량의 물에 멸치와 다시마로 육수를 낸다.
2. 양파는 적당한 크기로 썰고, 파는 송송 썰고, 마늘은 다진다.
3. 육수에 다진마늘을 넣고 끓이다가 양파, 파, 순두부 순서로 넣고 끓인다.
4. 소금으로 간을 하고 참기름으로 마무리한다.</t>
    <phoneticPr fontId="7" type="noConversion"/>
  </si>
  <si>
    <t>1. 배추는 데쳐 찬물에 헹구고 물기를 뺀 후 적당한 크기로 썰고 마늘은 다진다.
2. 데친 배추에 소금, 다진마늘, 참기름, 깨를 넣어 무친다.</t>
    <phoneticPr fontId="7" type="noConversion"/>
  </si>
  <si>
    <t>딸기잼</t>
    <phoneticPr fontId="7" type="noConversion"/>
  </si>
  <si>
    <t>가지죽</t>
    <phoneticPr fontId="7" type="noConversion"/>
  </si>
  <si>
    <t>돼지고기된장덮밥</t>
    <phoneticPr fontId="7" type="noConversion"/>
  </si>
  <si>
    <t>1. 쌀은 불리고, 가지는 적당한 잘게 다진다.
2. 냄비에 참기름을 두르고 가지를 넣고 볶다가 불린 쌀을 넣고 물을 부어 끓인다.
3. 소금으로 간하고 참기름으로 마무리한다.</t>
    <phoneticPr fontId="7" type="noConversion"/>
  </si>
  <si>
    <t>가다랑어, 유지통조림</t>
    <phoneticPr fontId="7" type="noConversion"/>
  </si>
  <si>
    <t>1. 적당량의 물에 멸치와 다시마로 육수를 낸다.
2. 참치는 체에 밭쳐 기름을 뺀다.
3. 양파는 적당한 크기로 썰고, 파는 송송 썰고, 마늘은 다진다.
4. 1에 참치, 양파를 넣고 끓이다.
5. 다진마늘과 파를 넣고 소금으로 간을 한다.</t>
    <phoneticPr fontId="7" type="noConversion"/>
  </si>
  <si>
    <t>1. 마카로니는 끓는 물에 삶은 후 체에 밭쳐 물기를 뺀다.
2. 오이, 당근을 적당한 크기로 썬다.
3. 마요네즈, 설탕, 소금을 잘 섞어 소스를 만든다.
4. 그릇에 1, 2, 3을 넣어 잘 버무린 다음 파슬리를 뿌려 완성한다.</t>
    <phoneticPr fontId="7" type="noConversion"/>
  </si>
  <si>
    <t>사과</t>
    <phoneticPr fontId="7" type="noConversion"/>
  </si>
  <si>
    <t>사골농축액</t>
    <phoneticPr fontId="7" type="noConversion"/>
  </si>
  <si>
    <t>고사리, 데친것</t>
    <phoneticPr fontId="7" type="noConversion"/>
  </si>
  <si>
    <t>쇠고기, 국거리용, 생것</t>
    <phoneticPr fontId="7" type="noConversion"/>
  </si>
  <si>
    <t>숙주나물, 생것</t>
    <phoneticPr fontId="7" type="noConversion"/>
  </si>
  <si>
    <t>어묵조림</t>
    <phoneticPr fontId="7" type="noConversion"/>
  </si>
  <si>
    <t>김, 맛김, 조미, 구운것</t>
    <phoneticPr fontId="7" type="noConversion"/>
  </si>
  <si>
    <t>어묵, 튀긴것</t>
    <phoneticPr fontId="7" type="noConversion"/>
  </si>
  <si>
    <t>멥쌀, 흑미벼, 현미, 생것</t>
    <phoneticPr fontId="7" type="noConversion"/>
  </si>
  <si>
    <t>호박, 애호박, 생것</t>
    <phoneticPr fontId="7" type="noConversion"/>
  </si>
  <si>
    <t>쑥갓, 생것</t>
    <phoneticPr fontId="7" type="noConversion"/>
  </si>
  <si>
    <t>국간장</t>
    <phoneticPr fontId="7" type="noConversion"/>
  </si>
  <si>
    <t>파, 생것</t>
    <phoneticPr fontId="7" type="noConversion"/>
  </si>
  <si>
    <t>소시지, 위너(비엔나)소시지</t>
    <phoneticPr fontId="7" type="noConversion"/>
  </si>
  <si>
    <t>당근, 생것</t>
    <phoneticPr fontId="7" type="noConversion"/>
  </si>
  <si>
    <t>치즈, 모짜렐라</t>
    <phoneticPr fontId="7" type="noConversion"/>
  </si>
  <si>
    <t>오전간식</t>
    <phoneticPr fontId="7" type="noConversion"/>
  </si>
  <si>
    <t>저염쌈장</t>
    <phoneticPr fontId="7" type="noConversion"/>
  </si>
  <si>
    <t>빵, 우유 머핀</t>
    <phoneticPr fontId="7" type="noConversion"/>
  </si>
  <si>
    <t>피망, 초록색, 생것</t>
    <phoneticPr fontId="7" type="noConversion"/>
  </si>
  <si>
    <t>굴소스</t>
    <phoneticPr fontId="7" type="noConversion"/>
  </si>
  <si>
    <t>양배추, 생것</t>
    <phoneticPr fontId="7" type="noConversion"/>
  </si>
  <si>
    <t>김치, 깍두기</t>
    <phoneticPr fontId="7" type="noConversion"/>
  </si>
  <si>
    <t>옥수수죽</t>
    <phoneticPr fontId="7" type="noConversion"/>
  </si>
  <si>
    <t>멸치, 잔멸치, 삶아서 말린것</t>
  </si>
  <si>
    <t>잔멸치볶음
(1-2세)</t>
    <phoneticPr fontId="7" type="noConversion"/>
  </si>
  <si>
    <t>쇠고기, 조림용, 생것</t>
    <phoneticPr fontId="7" type="noConversion"/>
  </si>
  <si>
    <t>쇠고기, 불고기용, 생것</t>
    <phoneticPr fontId="7" type="noConversion"/>
  </si>
  <si>
    <t>우유(선택)</t>
    <phoneticPr fontId="7" type="noConversion"/>
  </si>
  <si>
    <t>닭고기, 국거리용, 생것</t>
    <phoneticPr fontId="7" type="noConversion"/>
  </si>
  <si>
    <t>양파, 생것</t>
    <phoneticPr fontId="7" type="noConversion"/>
  </si>
  <si>
    <t>너비아니</t>
    <phoneticPr fontId="7" type="noConversion"/>
  </si>
  <si>
    <t>파래, 말린것</t>
    <phoneticPr fontId="7" type="noConversion"/>
  </si>
  <si>
    <t>깨소금, 가루, 볶은것</t>
    <phoneticPr fontId="7" type="noConversion"/>
  </si>
  <si>
    <t>1. 냄비에 물을 붓고 멸치로 육수를 우려낸다.
2. 달걀은 그릇에 푼다.
3. 파는 송송 썰고, 마늘은 다진다. 
4. 냄비에 육수를 붓고 끓이다가 2와 3을 넣어 한소끔 끓이고 소금으로 간을  한다.</t>
    <phoneticPr fontId="7" type="noConversion"/>
  </si>
  <si>
    <t>새우, 생것</t>
    <phoneticPr fontId="7" type="noConversion"/>
  </si>
  <si>
    <t>전분, 옥수수, 가루</t>
    <phoneticPr fontId="7" type="noConversion"/>
  </si>
  <si>
    <t>오이, 다다기, 생것</t>
    <phoneticPr fontId="7" type="noConversion"/>
  </si>
  <si>
    <t>들깨, 말린것</t>
    <phoneticPr fontId="7" type="noConversion"/>
  </si>
  <si>
    <t>1. 찜통에 고구마를 담아 찐다.
* 목막힘·질식이 발생될 가능성이 있으니, 섭취 시 음료와 함께 제공해요.</t>
    <phoneticPr fontId="13" type="noConversion"/>
  </si>
  <si>
    <t>배</t>
    <phoneticPr fontId="7" type="noConversion"/>
  </si>
  <si>
    <t>온묵국</t>
    <phoneticPr fontId="7" type="noConversion"/>
  </si>
  <si>
    <t>김, 참김, 말린것</t>
    <phoneticPr fontId="7" type="noConversion"/>
  </si>
  <si>
    <t>카레, 가루</t>
    <phoneticPr fontId="7" type="noConversion"/>
  </si>
  <si>
    <t>1. 쌀은 불린 후 적당량의 물을 부어 밥을 짓는다.
2. 감자, 양파, 당근은 적당한 크기로 썰고, 카레 가루는 물에 잘 풀어준다.
3. 냄비에 식용유를 두르고 감자, 양파, 당근을 넣고 볶는다.
4. 3에 물을 부어 끓이다가 풀어 놓은 카레를 붓고 저어주며 끓이며 농도에 따라 물을 보충한다.
5. 그릇에 지은 밥을 담고 4를 올린다.</t>
    <phoneticPr fontId="7" type="noConversion"/>
  </si>
  <si>
    <t>가다랑어, 가쓰오부시</t>
    <phoneticPr fontId="7" type="noConversion"/>
  </si>
  <si>
    <t>브로콜리, 생것</t>
    <phoneticPr fontId="7" type="noConversion"/>
  </si>
  <si>
    <t>키위, 생것</t>
    <phoneticPr fontId="7" type="noConversion"/>
  </si>
  <si>
    <t>닭고기, 찜용, 생것</t>
    <phoneticPr fontId="7" type="noConversion"/>
  </si>
  <si>
    <t>멸치, 잔멸치, 삶아서 말린것</t>
    <phoneticPr fontId="7" type="noConversion"/>
  </si>
  <si>
    <t>아몬드, 말린것</t>
    <phoneticPr fontId="7" type="noConversion"/>
  </si>
  <si>
    <t>배, 생것</t>
    <phoneticPr fontId="7" type="noConversion"/>
  </si>
  <si>
    <t>당근죽</t>
    <phoneticPr fontId="7" type="noConversion"/>
  </si>
  <si>
    <t>만둣국</t>
    <phoneticPr fontId="7" type="noConversion"/>
  </si>
  <si>
    <t>바나나</t>
    <phoneticPr fontId="7" type="noConversion"/>
  </si>
  <si>
    <t>쇠고기, 구이용, 생것</t>
    <phoneticPr fontId="7" type="noConversion"/>
  </si>
  <si>
    <t>1. 쌀은 불리고 당근은 적당한 크기로 썰어 팬에 볶는다.
2. 냄비에 참기름을 두르고 1의 불린 쌀을 볶은 후 물을 붓고 끓인다.
3. 2가 끓으면 당근을 넣고 끓이다가 소금으로 간을 한다.</t>
    <phoneticPr fontId="7" type="noConversion"/>
  </si>
  <si>
    <t>만두, 고기 만두</t>
    <phoneticPr fontId="7" type="noConversion"/>
  </si>
  <si>
    <t>다시마, 말린것</t>
  </si>
  <si>
    <t>닭고기, 볶음용, 생것</t>
    <phoneticPr fontId="7" type="noConversion"/>
  </si>
  <si>
    <t>수수밥
(3-5세)</t>
    <phoneticPr fontId="7" type="noConversion"/>
  </si>
  <si>
    <t>1. 쌀과 수수를 섞어서 불린다.
2. 적당량의 물을 부어 밥을 짓는다.</t>
    <phoneticPr fontId="7" type="noConversion"/>
  </si>
  <si>
    <t>사과, 생것</t>
  </si>
  <si>
    <t>1. 냄비에 물을 붓고 멸치로 육수를 우려낸다. _x000D_
2. 무와 두부는 적당한 크기로 썬다._x000D_
3. 파는 송송 썰고, 마늘은 다진다._x000D_
4. 1에 2와 3을 넣고 끓이다가 소금으로 간을 한다.</t>
  </si>
  <si>
    <t>1. 쌀은 불린 후 믹서에 담고 물을 넣어 함께 간다. _x000D_
2. 냄비에 1을 담고 물을 부어 끓인다._x000D_
3. 쌀이 퍼지면 우유를 넣고 바닥이 눋지 않도록 저으면서 끓인다. _x000D_
4. 소금, 설탕으로 간을 한다.</t>
  </si>
  <si>
    <t>고등어, 생것</t>
  </si>
  <si>
    <t>가다랑어, 유지통조림</t>
  </si>
  <si>
    <t>김, 참김, 말린것</t>
  </si>
  <si>
    <t>표고버섯, 생것</t>
  </si>
  <si>
    <t>미역, 말린것</t>
  </si>
  <si>
    <t>감자, 생것</t>
  </si>
  <si>
    <t>전분, 감자, 가루</t>
  </si>
  <si>
    <t>밀, 부침가루</t>
  </si>
  <si>
    <t>시리얼, 옥수수</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</si>
  <si>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</si>
  <si>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오이, 다다기, 생것</t>
  </si>
  <si>
    <t>요구르트, 액상</t>
  </si>
  <si>
    <t>밀, 팬케이크가루</t>
  </si>
  <si>
    <t>치즈, 체다</t>
  </si>
  <si>
    <t>명태, 북어, 말린것</t>
  </si>
  <si>
    <t>파프리카, 초록색, 생것</t>
  </si>
  <si>
    <t>파프리카, 노란색, 생것</t>
  </si>
  <si>
    <t>파프리카, 빨간색, 생것</t>
  </si>
  <si>
    <t>* 국류 조리 시 육수(멸치,  다시마,  새우 등) 사용을 권장해요.
 → 새우 육수 사용 시 알레르기 ⑨(새우)를 표기해 주세요.</t>
    <phoneticPr fontId="13" type="noConversion"/>
  </si>
  <si>
    <t>1. 적당량의 물에 건다시마와 멸치를 넣어 국물을 낸다.
2. 열무와 대파는 적당한 크기로 썰고, 마늘은 다진다.
3. 끓는 물에 열무를 넣고 데친다.
4. 육수에 된장을 풀고 열무, 대파와 다진마늘을 넣고 끓인다.</t>
    <phoneticPr fontId="7" type="noConversion"/>
  </si>
  <si>
    <t>1. 우엉은 채 썰어 데쳐 찬물에 헹군 후 물기를 뺀다.
2. 파와 마늘은 다진다.
3. 팬에 식용유를 두르고 다진파와 다진마늘을 볶다가 우엉을 넣어 볶는다.
4. 3.에 소금, 간장을 넣어 간을 하고 참기름으로 마무리한다.</t>
    <phoneticPr fontId="7" type="noConversion"/>
  </si>
  <si>
    <t>1. 부추는 데쳐 찬물에 헹구고 물기를 뺀 후 적당한 크기로 썬다. 
2. 파와 마늘은 다진다.
3. 그릇에 부추, 다진파, 다진마늘을 담고, 소금, 간장으로 간을 한 후 골고루 버무리고, 참깨와 참기름으로 마무리한다.</t>
    <phoneticPr fontId="7" type="noConversion"/>
  </si>
  <si>
    <t>1. 참치, 애호박, 양파와 당근은 적당한 크기로 썰고, 마늘은 다진다.
2. 식용유를 두른 팬에 참치와 애호박, 양파, 당근, 다진마늘을 넣고 볶는다.
3. 소금을 넣어 간을 맞추고 깨를 넣어 마무리한다.</t>
    <phoneticPr fontId="7" type="noConversion"/>
  </si>
  <si>
    <t>1. 두부는 적당한 크기로 썰어 물기를 뺀다.
2. 마늘은 다진다.
3. 그릇에 다진마늘, 간장, 설탕, 참기름을 넣고 섞어 양념장을 만든다. 
4. 냄비에 두부와 양념장, 적당량의 물을 넣어 조린다.</t>
    <phoneticPr fontId="7" type="noConversion"/>
  </si>
  <si>
    <t>돼지고기, 찜용, 생것</t>
    <phoneticPr fontId="7" type="noConversion"/>
  </si>
  <si>
    <t>1. 냄비에 물을 붓고 멸치로 육수를 우려낸다.
2. 무는 채 썬다.
3. 파는 송송 썰고 마늘은 다진다.
4. 냄비에 참기름을 두르고 무를 넣어 볶다가 육수와 3을 넣어 끓이고 간장, 소금으로 간을 한다.</t>
    <phoneticPr fontId="7" type="noConversion"/>
  </si>
  <si>
    <t>쇠고기죽</t>
    <phoneticPr fontId="7" type="noConversion"/>
  </si>
  <si>
    <t>게살미역국</t>
    <phoneticPr fontId="7" type="noConversion"/>
  </si>
  <si>
    <t>달걀말이</t>
    <phoneticPr fontId="7" type="noConversion"/>
  </si>
  <si>
    <t>1. 청경채를 살짝 데쳐 찬물로 헹구고 물기를 짠다.
2. 마늘은 다진다.
3. 다진마늘, 깨, 참기름을 넣고 버무려낸다.</t>
    <phoneticPr fontId="7" type="noConversion"/>
  </si>
  <si>
    <t>쇠고기, 볶음용, 생것</t>
    <phoneticPr fontId="7" type="noConversion"/>
  </si>
  <si>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</si>
  <si>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적당량의 물에 건다시마와 멸치를 넣어 국물을 낸다.
2. 두부, 감자, 양파와 대파는 적당한 크기로 썰고, 마늘은 다진다.
3. 1에 된장을 풀고 감자와 양파, 다진마늘을 넣고 끓인다.
4. 감자가 반쯤 익으면 두부와 대파를 넣는다.</t>
    <phoneticPr fontId="7" type="noConversion"/>
  </si>
  <si>
    <t>닭고기, 튀김용, 생것</t>
    <phoneticPr fontId="7" type="noConversion"/>
  </si>
  <si>
    <t>물엿(올리고당)</t>
  </si>
  <si>
    <t>1. 당근과 파는 잘게 다진다.
2. 달걀을 풀고 우유, 다진당근, 다진파를 넣고 소금으로 간한다.
3. 식용유를 두른 팬에 2를 말아서 부친다.</t>
    <phoneticPr fontId="7" type="noConversion"/>
  </si>
  <si>
    <t>새우죽</t>
    <phoneticPr fontId="7" type="noConversion"/>
  </si>
  <si>
    <t>동그랑땡구이</t>
    <phoneticPr fontId="7" type="noConversion"/>
  </si>
  <si>
    <t>두부데리야끼덮밥</t>
    <phoneticPr fontId="7" type="noConversion"/>
  </si>
  <si>
    <t>쇠고기나물비빔밥</t>
    <phoneticPr fontId="7" type="noConversion"/>
  </si>
  <si>
    <t>닭고기볶음밥</t>
    <phoneticPr fontId="7" type="noConversion"/>
  </si>
  <si>
    <t>치즈죽</t>
    <phoneticPr fontId="7" type="noConversion"/>
  </si>
  <si>
    <t>고구마, 고구마, 생것</t>
    <phoneticPr fontId="7" type="noConversion"/>
  </si>
  <si>
    <t>1. 파프리카, 양파는 적당한 크기로 썬다.
2. 마늘은 다진다.
3. 팬에 식용유를 두르고 다진마늘을 볶다가 1를 넣어 볶는다.
4. 3에 소금, 간장을 넣어 간을 하고 참기름으로 마무리한다.</t>
    <phoneticPr fontId="7" type="noConversion"/>
  </si>
  <si>
    <t>1. 북어는 불린 후 적당한 크기로 찢는다. 
2. 무와 양파는 적당한 크기로 썰고 파는 송송 썬다.
3. 냄비에 참기름을 두르고 북어를 볶다가 물을 붓고 무, 양파를 넣고 끓인다.
4. 파를 넣고 끓이다가 간장과 소금으로 간을 한다.</t>
    <phoneticPr fontId="7" type="noConversion"/>
  </si>
  <si>
    <t>돼지고기, 볶음용, 생것</t>
    <phoneticPr fontId="7" type="noConversion"/>
  </si>
  <si>
    <t>1. 쌀을 불리고 적당량의 물을 부어 밥을 짓는다.
2. 돼지고기, 감자, 양배추, 양파는 적당한 크기로 썰고 마늘은 다진다.
3. 물에 전분을 풀어 전분물을 만든다.
4. 팬에 식용유를 두르고 다진마늘, 돼지고기를 넣고 볶는다.
5. 돼지고기가 어느정도 익으면 감자, 양배추, 양파를 넣고 볶는다.
6. 5에 짜장소스를 넣고 한번 더 볶다가 적당량의 물을 넣은 후 재료가 모두 익을 때까지 끓인다.
7. 재료가 모두 익으면 3을 넣어 농도를 맞춘 후 마무리한다.</t>
    <phoneticPr fontId="7" type="noConversion"/>
  </si>
  <si>
    <t>1. 애호박과 양파는 적당한 크기로 썰고 마늘은 다진다.
2. 식용유를 두른 팬에 애호박, 양파를 넣고 볶다가 다진마늘, 소금을 넣고 볶는다.
3. 익으면 깨로 마무리한다..</t>
    <phoneticPr fontId="7" type="noConversion"/>
  </si>
  <si>
    <t>동그랑땡, 냉동</t>
    <phoneticPr fontId="7" type="noConversion"/>
  </si>
  <si>
    <t>1. 쌀은 물에 불리고 새우와 당근, 애호박은 잘게 다진다.
2. 냄비에 참기름을 두르고 다진 새우와 채소를 넣고 볶는다.
3. 2에 불린 쌀과 적당량의 물을 넣고 센 불에 저어가며 끓인다.
4. 끓어오르면 불을 약하게 줄이고 쌀알이 퍼질 때까지 저어가며 끓인다.
5. 간장으로 간을 한다.</t>
    <phoneticPr fontId="7" type="noConversion"/>
  </si>
  <si>
    <t>닭고기, 볶음용,  생것</t>
    <phoneticPr fontId="7" type="noConversion"/>
  </si>
  <si>
    <t>케이크, 엔젤푸드 케이크</t>
    <phoneticPr fontId="7" type="noConversion"/>
  </si>
  <si>
    <t>* 목막힘·질식이 발생될 가능성이 있으니,  섭취 시 음료와 함께 제공해요</t>
  </si>
  <si>
    <t>1. 적당량의 물에 건다시마와 멸치를 넣어 국물을 낸다.
2. 건미역은 불려서 적당한 크기로 썬다.
3. 들기름을 두른 냄비에 2를 넣고 볶다가 육수를 넣고 끓인다.
4. 미역이 충분히 익었을 때 들깨가루를 넣고 국간장으로 간을 맞춘다.</t>
    <phoneticPr fontId="7" type="noConversion"/>
  </si>
  <si>
    <t>1. 어묵은 적당한 크기로 썬다.
2. 파는 송송 썰고, 마늘은 다진다.
3. 팬에 식용유를 두르고 다진마늘을 볶다가 어묵과 파를 넣고 함께 볶는다.
4. 3.에 간장을 넣어 간을 한 후 참기름으로 마무리한다.</t>
    <phoneticPr fontId="7" type="noConversion"/>
  </si>
  <si>
    <t>1. 닭고기와 양파, 대파를 적당한 크기로 썰고, 마늘은 다진다.
2. 다진마늘, 진간장, 참기름을 섞어 양념장을 만든다.
3. 식용유를 두른 팬에 1의 재료와 2의 양념장을 넣어 볶아낸다.</t>
    <phoneticPr fontId="7" type="noConversion"/>
  </si>
  <si>
    <t>브로콜리죽</t>
    <phoneticPr fontId="7" type="noConversion"/>
  </si>
  <si>
    <t>스크램블에그</t>
    <phoneticPr fontId="7" type="noConversion"/>
  </si>
  <si>
    <t>1. 쌀은 물에 불린다.
2. 브로콜리와 양파는 적당한 크기로 썬다.
3. 냄비에 참기름을 두르고 불린 쌀과 브로콜리, 양파를 볶다가 물을 붓고 끓인다.
4. 쌀이 퍼지면 소금으로 간을 한다.</t>
    <phoneticPr fontId="7" type="noConversion"/>
  </si>
  <si>
    <t>1. 쌀은 불린 후 적당량의 물을 부어 밥을 짓는다.
2. 돼지고기는 적당한 크기로 썰고, 숙주는 손질하여 씻고 물기를 뺀다.
3. 파는 송송 썰고, 마늘은 다진다.
4. 그릇에 간장, 참기름을 넣고 섞어 양념을 만든다.
5. 팬에 식용유를 두르고 다진마늘을 볶다가 파와 숙주를 넣고 함께 볶는다.
6. 5에 돼지고기를 넣어 함께 볶다가 지은 밥을 넣고 섞은 후 양념을 넣어 골고루 버무리며 볶는다.</t>
    <phoneticPr fontId="7" type="noConversion"/>
  </si>
  <si>
    <t>1. 당근과 양파는 잘게 다진다
2. 그릇에 달걀을 풀고 우유, 소금을 넣고 섞은 후 1도 넣어 섞는다.
3. 팬에 식용유를 두르고 저어주며 익힌다.</t>
    <phoneticPr fontId="7" type="noConversion"/>
  </si>
  <si>
    <t>견학식단</t>
    <phoneticPr fontId="7" type="noConversion"/>
  </si>
  <si>
    <t>어묵볶음</t>
    <phoneticPr fontId="7" type="noConversion"/>
  </si>
  <si>
    <t>닭고기양파구이</t>
    <phoneticPr fontId="7" type="noConversion"/>
  </si>
  <si>
    <t>오후간식</t>
    <phoneticPr fontId="7" type="noConversion"/>
  </si>
  <si>
    <t>키위</t>
    <phoneticPr fontId="7" type="noConversion"/>
  </si>
  <si>
    <t>잼모닝빵</t>
    <phoneticPr fontId="7" type="noConversion"/>
  </si>
  <si>
    <t>1. 모닝빵을 반으로 자른다.
2. 잼을 골고루 발라 제공한다.</t>
    <phoneticPr fontId="7" type="noConversion"/>
  </si>
  <si>
    <t>[2026년 7월 유아 일반형 레시피]</t>
    <phoneticPr fontId="7" type="noConversion"/>
  </si>
  <si>
    <t>바나나, 생것</t>
    <phoneticPr fontId="7" type="noConversion"/>
  </si>
  <si>
    <t>우유</t>
    <phoneticPr fontId="7" type="noConversion"/>
  </si>
  <si>
    <t>모닝빵</t>
    <phoneticPr fontId="7" type="noConversion"/>
  </si>
  <si>
    <t>영양주먹밥</t>
    <phoneticPr fontId="7" type="noConversion"/>
  </si>
  <si>
    <t>1.쌀을 불려 밥을 한다.
2.양파, 피망, 당근은 잘게 썬다.
3.팬에 식용유를 두르고 2를 볶는다.
4.볼에 3을 담고 밥, 참기름, 깨, 소금을 넣어 골고루 섞어 동그랗게 주먹밥을 만든다.</t>
    <phoneticPr fontId="7" type="noConversion"/>
  </si>
  <si>
    <t>참외</t>
    <phoneticPr fontId="7" type="noConversion"/>
  </si>
  <si>
    <t>곡물비스킷</t>
    <phoneticPr fontId="7" type="noConversion"/>
  </si>
  <si>
    <t>과자, 비스킷, 소프트</t>
    <phoneticPr fontId="7" type="noConversion"/>
  </si>
  <si>
    <t>tip) 제공 시 참외 씨를 제거해주세요.</t>
    <phoneticPr fontId="7" type="noConversion"/>
  </si>
  <si>
    <t>사과, 생것</t>
    <phoneticPr fontId="7" type="noConversion"/>
  </si>
  <si>
    <t>머핀</t>
    <phoneticPr fontId="7" type="noConversion"/>
  </si>
  <si>
    <t>찐만두</t>
    <phoneticPr fontId="7" type="noConversion"/>
  </si>
  <si>
    <t>만두, 고기 만두, 냉동</t>
    <phoneticPr fontId="7" type="noConversion"/>
  </si>
  <si>
    <t>1. 찜통에 만두를 담아 찐다.
* 목막힘·질식이 발생될 가능성이 있으니, 섭취 시 음료와 함께 제공해요.</t>
    <phoneticPr fontId="13" type="noConversion"/>
  </si>
  <si>
    <t>미니약과</t>
    <phoneticPr fontId="7" type="noConversion"/>
  </si>
  <si>
    <t>과자, 약과</t>
    <phoneticPr fontId="7" type="noConversion"/>
  </si>
  <si>
    <t>핫케이크</t>
    <phoneticPr fontId="7" type="noConversion"/>
  </si>
  <si>
    <t>1. 그릇에 핫케이크가루, 달걀, 우유를 넣고 섞어 반죽을 만든다.
2. 팬에 식용유를 두르고 1을 부어 앞뒤로 굽는다.</t>
    <phoneticPr fontId="7" type="noConversion"/>
  </si>
  <si>
    <t>1. 알맞은 크기로 잘라서 제공한다.
* 목막힘·질식이 발생될 가능성이 있으니, 섭취 시 음료와 함께 제공해요</t>
    <phoneticPr fontId="13" type="noConversion"/>
  </si>
  <si>
    <t>열무된장국</t>
    <phoneticPr fontId="7" type="noConversion"/>
  </si>
  <si>
    <t>1. 쌀은 불리고, 옥수수는 믹서에 넣어 살짝 간다. 
2. 냄비에 참기름을 두르고 불린 쌀을 넣고 볶다가 물을 부어 끓인다.
3. 쌀이 어느정도 퍼지면 간 옥수수를 넣고 끓인다.
4. 소금으로 간한다.</t>
    <phoneticPr fontId="7" type="noConversion"/>
  </si>
  <si>
    <t>돼지고기굴소스볶음</t>
    <phoneticPr fontId="7" type="noConversion"/>
  </si>
  <si>
    <t>단팥빵</t>
    <phoneticPr fontId="7" type="noConversion"/>
  </si>
  <si>
    <t>빵, 팥빵</t>
    <phoneticPr fontId="7" type="noConversion"/>
  </si>
  <si>
    <t>파인애플</t>
    <phoneticPr fontId="7" type="noConversion"/>
  </si>
  <si>
    <t>호상발효유</t>
    <phoneticPr fontId="7" type="noConversion"/>
  </si>
  <si>
    <t>요구르트, 호상, 플레인</t>
  </si>
  <si>
    <t>피망, 빨간색, 생것</t>
  </si>
  <si>
    <t>두부, 유부</t>
  </si>
  <si>
    <t>다진유부주먹밥</t>
    <phoneticPr fontId="7" type="noConversion"/>
  </si>
  <si>
    <t>1. 쌀은 불린 후 적당량의 물을 부어 밥을 짓는다.
2. 유부는 끓는 물에 데치고 찬물에 헹군 후 물기를 빼서 잘게 다진다.
3. 피망은 잘게 다진다.
4. 팬에 3, 설탕, 식초, 간장, 참기름을 넣고 조린다.
5. 그릇에 1, 2, 4를 골고루 섞은 후 적당한 크기로 동그랗게 빚어준다.</t>
    <phoneticPr fontId="7" type="noConversion"/>
  </si>
  <si>
    <t>단호박조림</t>
    <phoneticPr fontId="7" type="noConversion"/>
  </si>
  <si>
    <t>호박, 단호박, 생것</t>
  </si>
  <si>
    <t>물엿(올리고당)</t>
    <phoneticPr fontId="7" type="noConversion"/>
  </si>
  <si>
    <t>마들렌</t>
    <phoneticPr fontId="7" type="noConversion"/>
  </si>
  <si>
    <t>빵, 마들렌</t>
    <phoneticPr fontId="7" type="noConversion"/>
  </si>
  <si>
    <t>삶은달걀</t>
    <phoneticPr fontId="7" type="noConversion"/>
  </si>
  <si>
    <t>밤만쥬</t>
    <phoneticPr fontId="7" type="noConversion"/>
  </si>
  <si>
    <t>과자, 만주, 밤</t>
    <phoneticPr fontId="7" type="noConversion"/>
  </si>
  <si>
    <t>핫도그</t>
    <phoneticPr fontId="7" type="noConversion"/>
  </si>
  <si>
    <t>핫도그, 냉동</t>
    <phoneticPr fontId="7" type="noConversion"/>
  </si>
  <si>
    <t>1. 핫도그를 해동 시킨 후 데워서 제공한다.
* 목막힘·질식이 발생될 가능성이 있으니, 섭취 시 음료와 함께 제공해요.</t>
    <phoneticPr fontId="13" type="noConversion"/>
  </si>
  <si>
    <t>자두</t>
    <phoneticPr fontId="7" type="noConversion"/>
  </si>
  <si>
    <t>자두, 생것</t>
    <phoneticPr fontId="7" type="noConversion"/>
  </si>
  <si>
    <t>크림빵</t>
    <phoneticPr fontId="7" type="noConversion"/>
  </si>
  <si>
    <t>빵, 크림빵</t>
    <phoneticPr fontId="7" type="noConversion"/>
  </si>
  <si>
    <t>국수, 소면, 말린것</t>
    <phoneticPr fontId="7" type="noConversion"/>
  </si>
  <si>
    <t>들기름비빔국수</t>
    <phoneticPr fontId="7" type="noConversion"/>
  </si>
  <si>
    <t>찐고구마</t>
    <phoneticPr fontId="7" type="noConversion"/>
  </si>
  <si>
    <t>수박</t>
    <phoneticPr fontId="7" type="noConversion"/>
  </si>
  <si>
    <t>찰보리빵</t>
    <phoneticPr fontId="7" type="noConversion"/>
  </si>
  <si>
    <t>어묵탕</t>
  </si>
  <si>
    <t>어묵, 튀긴것</t>
  </si>
  <si>
    <t>쑥갓, 생것</t>
  </si>
  <si>
    <t>빵, 식빵</t>
  </si>
  <si>
    <t>설탕, 백설탕</t>
  </si>
  <si>
    <t>프렌치토스트</t>
    <phoneticPr fontId="7" type="noConversion"/>
  </si>
  <si>
    <t>1. 식빵을 적당한 크기로 자르고 달걀을 풀어놓은 물에 식빵을 묻혀낸다.
2. 달군 팬에 달걀물을 묻힌 식빵을 노릇노릇 구워낸다.
3. 구운 식빵에 설탕을 살짝 뿌려놓는다.</t>
    <phoneticPr fontId="7" type="noConversion"/>
  </si>
  <si>
    <t>1.  냄비에 물을 붓고 달걀을 넣어 삶는다.
* 목막힘·질식이 발생될 가능성이 있으니, 섭취 시 음료와 함께 제공해요.</t>
    <phoneticPr fontId="13" type="noConversion"/>
  </si>
  <si>
    <t>1. 쌀은 불리고, 양파, 파프리카는 다진다.
2. 냄비에 참기름을 두르고 양파와 파프리카를 넣고 볶다가 불린 쌀을 넣고 물을 부어 끓인다.
3. 소금으로 간하고 참기름으로 마무리한다.</t>
    <phoneticPr fontId="7" type="noConversion"/>
  </si>
  <si>
    <t>팽이버섯, 생것</t>
    <phoneticPr fontId="7" type="noConversion"/>
  </si>
  <si>
    <t>식용유</t>
    <phoneticPr fontId="7" type="noConversion"/>
  </si>
  <si>
    <t>견과류잔멸치볶음
(3-5세)</t>
    <phoneticPr fontId="7" type="noConversion"/>
  </si>
  <si>
    <t>1. 쇠고기를 삶은 후 적당한 크기로 썰거나 손으로 찢는다.
2. 마늘은 다진다. 
3. 다진마늘, 간장, 설탕, 깨소금과 쇠고기 삶은 물을 적당량 부어 양념장을 만든다.
4. 쇠고기를 양념장에 넣고 조린다.</t>
    <phoneticPr fontId="7" type="noConversion"/>
  </si>
  <si>
    <t>1. 돼지고기, 양파, 당근은 적당한 크기로 썬다.
2. 파는 송송 썰고, 마늘은 다진다.
3. 간장, 설탕, 물엿(올리고당), 다진마늘과 참기름을 섞어 양념장을 만든다.
4. 그릇에 돼지고기, 양파, 당근, 파와 3을 넣고 버무린다.
5. 팬에 식용유를 두르고 4를 넣고 볶은 후 깨를 뿌려 완성한다.</t>
    <phoneticPr fontId="7" type="noConversion"/>
  </si>
  <si>
    <t>1. 열무는 끓는 물에 데쳐 적당한 크기로 썬다.
2. 마늘은 다진다.
3. 그릇에 열무, 다진마늘을 담고, 간장으로 간을 한 후 골고루 버무리고, 깨와 참기름으로 마무리한다.</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</si>
  <si>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간장으로 간을 맞춘다.</t>
    <phoneticPr fontId="7" type="noConversion"/>
  </si>
  <si>
    <t>1. 훈제오리는 적당한 크기로 썬다.
2. 적당량의 물에 간장, 참기름을 섞어 양념장을 만든다.
3. 2에 양념장을 넣어 찐다.</t>
    <phoneticPr fontId="7" type="noConversion"/>
  </si>
  <si>
    <t>1. 식용유를 두른 팬에 만두를 구워 낸다.
2. 양파와 당근은 적당한 크기로 썬다.
3. 냄비에 적당량의 물, 간장, 식초, 설탕을 넣고 끓이다가 2를 넣어 끓인다.
4. 채소가 익으면 전문과 물을 1:1 비율로 섞어 전분물을 만들어 3에 조금씩 넣어가며 농도를 맞추어 소스를 만든다.
5. 완성된 소스를 구운 만두와 곁들여 낸다.</t>
    <phoneticPr fontId="7" type="noConversion"/>
  </si>
  <si>
    <t>1. 소시지는 칼집을 내고, 당근, 양파는 적당한 크기로 썬다.
2. 파는 송송 썰고, 마늘은 다진다.
3. 팬에 식용유를 두르고 다진마늘을 볶다가 당근, 양파를 넣고 함께 볶는다.
4. 3에 소시지와 파를 넣고 함께 볶다가 간장으로 간을 하고 참기름으로 마무리한다.</t>
    <phoneticPr fontId="7" type="noConversion"/>
  </si>
  <si>
    <t>1. 쇠고기, 양파, 당근은 적당한 크기로 썬다.
2. 대파는 송송 썰고, 마늘은 다진다. 
3. 그릇에 쇠고기를 담고 다진마늘, 간장, 설탕, 참기름을 넣어 골고루 버무린다. 
4. 팬에 식용유를 두르고 3을 넣어 볶다가 당근, 양파, 파를 넣고 볶는다.</t>
    <phoneticPr fontId="7" type="noConversion"/>
  </si>
  <si>
    <t>1. 당근, 양파, 파, 너비아니를 적당한 크기로 손질하고 마늘은 다진다.
2. 식용유를 두른 팬에 당근, 양파, 파, 너비아니를 넣고 볶는다.
3. 2에 간장, 설탕, 참기름, 다진마늘, 적당량의 물을 넣고 조린다.
4. 깨를 뿌려 완성한다.</t>
    <phoneticPr fontId="7" type="noConversion"/>
  </si>
  <si>
    <t>1. 단호박은 적당한 크기로 썬다.
2. 그릇에 간장, 물엿(올리고당), 물을 넣고 양념을 만든다. 
3. 냄비에 식용유를 두르고 단호박을 익히다가 양념을 넣어 조리다가 참기름으로 마무리한다.</t>
    <phoneticPr fontId="7" type="noConversion"/>
  </si>
  <si>
    <t>1. 쇠고기는 찬물에 담가 핏물을 제거한다.
2. 양배추, 양파와 피망은 적당한 크기로 썰고, 마늘은 다진다.
3. 다진마늘, 참기름, 케첩, 간장과 설탕을 섞어 양념장을 만든다.
4. 팬에 쇠고기, 양배추, 양파, 피망과 양념장을 넣고 볶는다.</t>
    <phoneticPr fontId="7" type="noConversion"/>
  </si>
  <si>
    <t>1. 닭고기는 적당한 크기로 썰어 데친 후 물에 헹궈 물기를 뺀다.
2. 양파, 당근, 파는 적당한 크기로 썰고, 마늘은 다진다. 
3. 그릇에 다진마늘, 간장, 설탕, 물엿(올리고당), 참기름을 넣어 양념장을 만들고 1의 닭고기를 재워준다.
4. 팬에 식용유를 두르고 3을 넣고 볶다가 양파, 당근 넣어 볶는다.
5. 대파를 넣어 마무리한다.</t>
    <phoneticPr fontId="7" type="noConversion"/>
  </si>
  <si>
    <t>1. 숙주는 끓는 물에 데친 후 물기를 빼고 적당한 길이로 썬다.
2. 마늘은 다진다.
3. 간장, 소금, 참기름과 다진마늘을 넣어 버무린 후 깨를 뿌려 마무리한다.</t>
    <phoneticPr fontId="7" type="noConversion"/>
  </si>
  <si>
    <t>1. 돼지고기, 감자, 당근, 양파는 적당한 크기로 썰고, 마늘은 다진다.
2. 다진마늘, 설탕, 물엿(올리고당), 간장과 참기름을 섞어 양념장을 만든다.
3. 냄비에 돼지고기와 적당량의 물을 부어 끓인다.
4. 끓어오르면 양념장, 감자, 당근, 양파를 넣고 양념이 배어들 때까지 조려가며 익힌다.</t>
    <phoneticPr fontId="7" type="noConversion"/>
  </si>
  <si>
    <t>1. 버섯과 양파는 적당한 크기로 썰고, 마늘은 다진다.
2. 식용유를 두른 팬에 버섯, 양파, 다진마늘, 간장, 설탕과 참기름을 넣어 볶는다.
3. 마지막으로 깨를 뿌려낸다.</t>
    <phoneticPr fontId="7" type="noConversion"/>
  </si>
  <si>
    <t>1. 당근, 양파는 적당한 크기로 썬다.
2. 소면을 끓는 물에 삶고 채소를 함께 넣어 삶는다.
3. 마른 팬에 김을 구워 부순다. 
4. 들기름, 간장, 매실청, 깨를 섞어 양념장을 만든다.
5. 그릇에 소면을 담아 김가루와 양념장을 부어 비빈다.</t>
    <phoneticPr fontId="7" type="noConversion"/>
  </si>
  <si>
    <t>1. 브로콜리는 적당한 크기로 썰어 데쳐 찬물에 헹구고 물기를 뺀다.
2. 파와 마늘은 다진다.
3. 팬에 식용유를 두르고 파와 마늘을 볶다가 브로콜리를 넣어 볶는다.
4. 3에 소금, 간장을 넣어 간을 하고 참기름으로 마무리한다.</t>
    <phoneticPr fontId="7" type="noConversion"/>
  </si>
  <si>
    <t>1. 백미는 불린 뒤 고슬하게 밥을 짓는다.
2. 우엉은 채 썬 뒤 끓는 물에 데쳐서 헹궈 다진다.
3. 양파, 당근, 파는 다진다.
4. 팬에 식용유를 두르고 2, 3을 넣고 볶는다.
5. 4에 밥 넣고 볶다가 간장, 소금으로 간한 후 참기름을 넣어 마무리한다.</t>
    <phoneticPr fontId="7" type="noConversion"/>
  </si>
  <si>
    <t>1. 백미는 불린 뒤 고슬하게 밥을 짓는다.
2. 두부는 깍둑 썰고 무, 양파, 사과는 적당한 크기로 썬다. 
3. 파는 송송 썰고 마늘은 다진다.
3. 적당량의 물에 간장, 다진마늘, 양파, 무, 파, 건다시마, 사과, 설탕, 올리고당을 넣고 중약불에서 천천히 끓여 데리야끼 소스를 만든다.
4. 팬에 식용유를 두르고 두부를 굽다가 3을 적당량 넣고 약불에서 자작하게 조린 뒤 파를 넣는다. 
5. 밥 위에 4의 데리야끼두부를 얹어낸다.</t>
    <phoneticPr fontId="7" type="noConversion"/>
  </si>
  <si>
    <t>1. 오이는 적당한 크기로 썰어 소금에 절인 뒤 물기를 꼭 짠다.
2. 파와 마늘은 다진다.
3. 달군 팬에 참기름을 두르고 파, 마늘을 볶다가 1를 넣어 볶는다.
4. 간장으로 간하고, 깨를 뿌려 마무리한다.</t>
    <phoneticPr fontId="7" type="noConversion"/>
  </si>
  <si>
    <t>1. 마늘은 다진다.
2. 그릇에 다진마늘, 참기름, 간장, 올리고당, 물을 넣고 양념을 만든다.
3. 팬에 식용유를 두르고 멸치를 살짝 볶다가 양념을 넣어 조린다.</t>
    <phoneticPr fontId="7" type="noConversion"/>
  </si>
  <si>
    <t>1. 가쓰오부시, 멸치, 다시마로 육수를 낸다.
2. 무와 파는 적당한 크기로 썰고 마늘은 다진다.
3. 1의 육수에 무를 넣고 끓이다가 익으면 파와 다진마늘을 넣는다.
4. 간장으로 간하고 마무리한다.</t>
    <phoneticPr fontId="7" type="noConversion"/>
  </si>
  <si>
    <t>1. 파는 적당한 크기로 썰고 마늘은 다진다.
2. 적당량의 물에 핏물을 뺀 쇠고기와 다진마늘을 넣고 육수를 낸다.
3. 숙주와 불린 고사리는 데쳐낸다.
4. 쇠고기는 익으면 건져서 적당한 크기로 찢는다.
5. 참기름을 두른 냄비에 쇠고기, 숙주, 고사리와 파를 넣고 볶는다.
6. 5의 냄비에 육수, 사골농축액을 넣고 간장으로 간을 맞춘다.</t>
    <phoneticPr fontId="7" type="noConversion"/>
  </si>
  <si>
    <t>1. 적당량의 물에 다시마와 멸치를 넣어 국물을 낸다.
2. 감자는 적당한 크기로 썬다.
3. 대파는 송송 썰고, 마늘은 다진다.
4. 1에 2와 3을 넣고 끓인 후 소금, 간장으로 간을 한다.</t>
    <phoneticPr fontId="7" type="noConversion"/>
  </si>
  <si>
    <t>1. 가지는 적당한 크기로 썰어 체반에 올려 찐다. 
2. 1의 가지는 면포에 싸서 물기를 제거한다. 
3. 대파는 다진다.
4. 가지에 다진대파, 간장, 참기름, 설탕, 깨를 넣고 조물조물 무친다.</t>
    <phoneticPr fontId="7" type="noConversion"/>
  </si>
  <si>
    <t>1. 적당량의 물에 건다시마와 멸치를 넣어 국물을 낸다.
2. 애호박과 대파는 적당한 크기로 썬다.
3. 육수에 만두와 애호박을 넣고 끓이다가 익으면 대파를 넣는다.
4. 간장과 참기름으로 간을 맞춘다.</t>
    <phoneticPr fontId="7" type="noConversion"/>
  </si>
  <si>
    <t>1. 적당량의 물에 건다시마와 멸치를 넣어 육수를 낸다. 
2. 버섯, 무는 적당한 크기로 썬다.
3. 파는 송송 썰고 마늘은 다진다.
4. 육수에 2를 넣고 끓인다. 
5. 4에 3을 넣고 간장으로 간을 한다.</t>
    <phoneticPr fontId="7" type="noConversion"/>
  </si>
  <si>
    <t>1. 적당량의 물에 멸치와 다시마를 넣어 육수를 낸다.
2. 당면은 물에 담가 불린 후 적당한 크기로 자르고, 파, 당근, 양파도 적당한 크기로 썬다.
3. 냄비에 육수를 넣고 당면, 당근, 양파을 넣고 끓인다. 
4. 간장으로 간을 하고 파와 달걀을 풀어 넣고 참기름을 넣어 마무리 한다.</t>
    <phoneticPr fontId="7" type="noConversion"/>
  </si>
  <si>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다진마늘, 참기름과 간장을 넣고 간을 맞춘다.</t>
    <phoneticPr fontId="7"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</si>
  <si>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간장으로 간을 한다.</t>
    <phoneticPr fontId="7" type="noConversion"/>
  </si>
  <si>
    <t>1. 냄비에 물을 붓고 멸치로 육수를 내고, 간장으로 간을 한다.
2. 도토리묵은 적당한 크기로 썰고, 김은 구운 후 부숴 김가루를 만든다.
3. 배추김치와 파는 적당한 크기로 썰고, 마늘은 다진다.
4. 그릇에 배추김치, 파, 다진마늘을 담고 참기름으로 골고루 버무린다.  
5. 그릇에 도토리묵을 담고 육수를 부은 후 4를 올린다.
(TIP. 1~2세는 백김치로 사용해도 좋아요)</t>
    <phoneticPr fontId="7" type="noConversion"/>
  </si>
  <si>
    <t>바나나(선택)</t>
    <phoneticPr fontId="7" type="noConversion"/>
  </si>
  <si>
    <t>1. 냄비에 물, 멸치, 다시마로 육수를 낸다.
2. 유부는 적당한 크기로 썰어 끓는 물에 살짝 데치고, 파는 적당한 크기로 썬다.
3. 1에 유부, 파를 넣어 한소끔 끓인다.
4. 간장으로 간을 맞춘다.</t>
    <phoneticPr fontId="7" type="noConversion"/>
  </si>
  <si>
    <t>돼지고기, 불고기용, 생것</t>
    <phoneticPr fontId="7" type="noConversion"/>
  </si>
  <si>
    <t>1. 두부는 끓는 물에 데쳐 곱게 으깬다.
2. 브로콜리는 끓는 물에 데쳐 적당한 크기로 썬다.
3. 그릇에 1, 2를 담고 소금, 깨, 참기름 넣어 무친다.</t>
    <phoneticPr fontId="7" type="noConversion"/>
  </si>
  <si>
    <t xml:space="preserve">1. 쌀은 불리고, 청경채는 잘게 다진다.
2. 냄비에 참기름을 두르고 1의 불린 쌀을 넣고 볶다가 청경채를 함께 넣어 볶는다.
3. 2에 적당량의 물을 붓고 끓이다가 소금으로 간을 한다. </t>
    <phoneticPr fontId="7" type="noConversion"/>
  </si>
  <si>
    <t>1. 냄비에 물을 붓고 멸치와 다시마로 육수를 우려낸다.
2. 시래기는 삶은 후 물기를 짜고 적당한 크기로 썬다.
3. 파는 송송 썰고, 마늘은 다진다.
4. 육수에 된장을 풀고 2의 시래기, 다진마늘을 넣고 끓인다.
5. 파를 넣고 한소끔 더 끓여 마무리한다.</t>
    <phoneticPr fontId="7" type="noConversion"/>
  </si>
  <si>
    <t>1. 닭고기, 당근, 양파, 파는 적당한 크기로 썬다.
2. 마늘은 다진다.
3. 간장, 참기름, 설탕, 다진마늘을 섞어 양념장을 만든다.
4. 냄비에 적당량의 물과 1의 닭고기, 3을 넣어 익힌다.
5. 닭고기가 반쯤 익으면 채소들을 넣어 익혀낸다.</t>
    <phoneticPr fontId="7" type="noConversion"/>
  </si>
  <si>
    <t>1. 감자, 당근, 양파는 적당한 크기로 채 썰고 마늘은 다진다.
2. 감자는 찬물에 담갔다가 빼 물기를 제거한다.
3. 식용유를 두른 팬에 1을 넣고 볶아준다.
4. 감자가 익으면 소금으로 간을 맞추고 깨를 뿌려낸다.</t>
    <phoneticPr fontId="7" type="noConversion"/>
  </si>
  <si>
    <t>숙주, 생것</t>
    <phoneticPr fontId="7" type="noConversion"/>
  </si>
  <si>
    <t>1. 대구살은 포를 떠서 물기를 제거하고 소금으로 밑간을 한다.
2. 달걀을 풀어 달걀물을 만든다.
3. 대구살에 밀가루, 달걀물, 빵가루 순으로 튀김옷을 입힌다.
4. 식용유를 두를 팬에 3을 넣고 노릇하게 튀긴다.
5. 튀긴 생선가스와 타르타르소스를 곁들여 낸다.</t>
    <phoneticPr fontId="7" type="noConversion"/>
  </si>
  <si>
    <t>1. 무는 채 썰고 마늘은 다진다.
2. 팬에 참기름을 두르고 1를 넣고 볶는다.
3. 2에 소금, 깨, 참기름을 넣고 볶는다.</t>
    <phoneticPr fontId="7" type="noConversion"/>
  </si>
  <si>
    <t>1. 쌀은 불린 후 적당량의 물을 부어 밥을 짓는다.
2. 돼지고기, 애호박, 양파, 당근을 적당한 크기로 손질하고 마늘은 다진다.
3. 식용유를 두른팬에 돼지고기, 애호박, 양파, 당근을 넣어 볶은 후 적당량의 물을 넣고 익힌다.
4. 3에 된장, 설탕, 다진마늘, 적당량의 물을 넣어 간을 맞춘 후 참기름을 넣어 소스를 만든다.
5. 그릇에 지은 밥을 담고 4를 올린다.</t>
    <phoneticPr fontId="7" type="noConversion"/>
  </si>
  <si>
    <t>1. 어묵은 적당한 크기로 썬다.
2. 파는 송송 썰고, 마늘은 다진다.
3. 팬에 식용유를 두르고 다진마늘을 볶다가 어묵과 파를 넣고 함께 볶는다.
4. 3에 간장, 설탕, 적당량의 물을 넣고 조린 후 참기름으로 마무리한다.</t>
    <phoneticPr fontId="7" type="noConversion"/>
  </si>
  <si>
    <t>1. 애호박은 적당한 크기로 썰어 소금에 살짝 절인 후 물에 헹구고 물기를 짠다.
2. 파와 마늘은 다진다. 
3. 달군 팬에 참기름을 두르고 다진파, 다진마늘을 넣고 볶다가 1을 넣고 볶은 후 간장으로 간을 하고, 참깨로 마무리한다.</t>
    <phoneticPr fontId="7" type="noConversion"/>
  </si>
  <si>
    <t>1. 적당량의 물에 멸치를 넣고 국물을 낸다.
2. 유부, 쑥갓, 파는 적당한 크기로 썰고, 마늘은 다진다.  
3. 우동면은 살짝 데쳐낸다.
4. 1에 2를 넣고 간장으로 간을 맞춘다.
5. 그릇에 데친 우동면과 4를 담고 김을 얹어 마무리한다.</t>
    <phoneticPr fontId="7" type="noConversion"/>
  </si>
  <si>
    <t>1. 치즈를 밀가루, 빵가루 순으로 묻힌다.
2. 튀김 냄비에 식용유를 붓고 적당한 온도가 1을 튀긴 후 기름기를 뺀다.</t>
    <phoneticPr fontId="7" type="noConversion"/>
  </si>
  <si>
    <t>1. 돼지고기, 당근, 피망은 적당한 크기로 썰고 파와 마늘은 다진다.
2. 다진파, 굴소스, 물엿(올리고당), 적당량의 물을 섞어 양념장을 만든다.
3. 식용유를 두른 팬에 다진마늘과 돼지고기를 먼저 볶은 후 당근, 피망과 양념장을 넣어 볶아 익힌다.</t>
    <phoneticPr fontId="7" type="noConversion"/>
  </si>
  <si>
    <t xml:space="preserve">1. 된장에 콩가루와 물엿(올리고당), 참기름을 섞는다.
2. 양배추숙쌈과 곁들여 낸다.
</t>
    <phoneticPr fontId="7" type="noConversion"/>
  </si>
  <si>
    <t>1. 마늘은 다져 준비한다.
2. 그릇에 다진마늘과 간장, 물엿(올리고당), 물을 넣고 섞어 양념을 만든다.
3. 팬에 식용유를 두르고 멸치와 아몬드, 호두를 넣고 볶는다.
4. 3에 2를 넣어 골고루 버무리며 볶는다.</t>
    <phoneticPr fontId="7" type="noConversion"/>
  </si>
  <si>
    <t>1. 마늘은 다져 준비한다.
2. 그릇에 다진마늘과 간장, 물엿(올리고당), 물을 넣고 섞어 양념을 만든다.
3. 팬에 식용유를 두르고 멸치를 볶는다.
4. 3에 2를 넣어 골고루 버무리며 볶는다.</t>
    <phoneticPr fontId="7" type="noConversion"/>
  </si>
  <si>
    <t>1. 닭고기는 깨끗이 손질하고, 양파, 파, 통마늘과 적당량의 물을 넣어 푹 끓인다.
2. 무는 적당한 크기로 썰고, 파는 송송 썬다.
3. 끓인 닭고기를 건져내서 살만 발라내고 채소는 건져낸다.
4. 3에 무를 넣고 끓이다가 발라낸 닭고기와 파를 넣고 한소끔 끓인다.
5. 소금으로 간을 맞춘다.</t>
    <phoneticPr fontId="7" type="noConversion"/>
  </si>
  <si>
    <t>수박, 생것</t>
    <phoneticPr fontId="7" type="noConversion"/>
  </si>
  <si>
    <t>1. 건파래는 이물질을 제거하고 먹기 좋게 뜯는다.
2. 1에 식용유, 참기름을 넣고 무친다.
3. 달군 팬에 2를 넣어 약한 불에서 볶는다.
4. 볶은 건파래에 설탕, 소금을 넣고 섞는다.
5. 마지막에 깨소금을 뿌려 완성한다.</t>
    <phoneticPr fontId="7" type="noConversion"/>
  </si>
  <si>
    <t>1. 당근, 양배추, 양파, 애호박은 잘게 다진다.
2. 냄비에 불린 쌀과 1과 적당량의 물을 넣고 저어가며 끓인다.
3. 끓어오르면 불을 약하게 줄이고 쌀알이 퍼질 때까지 저어가며 끓인다.
4. 참기름을 넣고 소금으로 간을 맞춘다.</t>
    <phoneticPr fontId="7" type="noConversion"/>
  </si>
  <si>
    <t xml:space="preserve">1. 새우는 깨끗이 손질하고 양파와 당근은 적당한 크기로 썬다.
2. 파와 마늘은 다진다.
3. 그릇에 케첩, 식초, 설탕과 적당한 물을 넣어 양념장을 만든다.
4. 팬에 식용유를 두르고 다진파, 다진마늘, 손질한 새우를 넣고 볶다가 익으면 양파, 당근을 넣고 볶는다.
5. 4에 3을 넣고 끓이다가 전분물(전분:물 1:1)을 넣어 농도를 맞춘 뒤 참기름을 넣고 마무리한다. </t>
    <phoneticPr fontId="7" type="noConversion"/>
  </si>
  <si>
    <t>1. 오이는 적당한 크기로 썰어 소금에 절인 뒤 물기를 꼭 짠다.
2. 파와 마늘은 다진다.
3. 달군 팬에 들기름을 두르고 다진파, 다진마늘을 볶다가 1를 넣고 재빨리 볶은 후 간장으로 간을 하고, 들깨가루를 버무려 마무리한다.</t>
    <phoneticPr fontId="7" type="noConversion"/>
  </si>
  <si>
    <t>1. 당근, 양파, 버섯은 적당한 크기로 썬다.
2. 파는 송송 썰고, 마늘은 다진다.
3. 당근, 양파, 팽이버섯을 다진마늘과 물을 넣고 끓여준다.
4. 3에 게살을 넣고 한소끔 더 끓여준 뒤 새우젓을 넣는다.
5. 4에 파를 넣어주고 소금으로 간을 맞춘다.</t>
    <phoneticPr fontId="7" type="noConversion"/>
  </si>
  <si>
    <t>1. 버섯은 적당한 크기로 썬다.
2. 양파와 당근은 다진다.
3. 달걀을 풀어 1, 2의 재료와 소금을 넣어 섞는다.
4. 식용유를 두른 팬에 3을 떠서 부친다.</t>
    <phoneticPr fontId="7" type="noConversion"/>
  </si>
  <si>
    <t>1. 닭고기는 적당한 크기로 썬 다음 소금으로 밑간을 한다.
2. 마늘은 다진다.
3. 손질한 닭에 달걀과 전분가루를 넣고 골고루 섞는다.
4. 식용유를 180℃로 달궈 닭을 노릇하게 튀겨낸다.
5. 냄비에 다진마늘, 설탕, 물엿(올리고당), 간장을 넣고 끓여 양념을 만든다.
6. 튀긴 닭고기에 양념을 버무려낸다.</t>
    <phoneticPr fontId="7" type="noConversion"/>
  </si>
  <si>
    <t>1. 밥은 고슬고슬하게 짓는다.
2. 쇠고기는 다지고, 당근, 무, 버섯은 적당한 크기로 썬다.
3. 다진 쇠고기는 참기름, 간장, 설탕으로 밑간한다.
4. 식용유를 두른 팬에 쇠고기를 넣고 볶다가 어느 정도 익으면 당근, 무, 버섯를 넣고 볶는다.
5. 간장과 참기름, 깨로 간하고 재료가 익으면 밥 위에 올려 제공한다.</t>
    <phoneticPr fontId="7" type="noConversion"/>
  </si>
  <si>
    <t xml:space="preserve"> 굴소스</t>
    <phoneticPr fontId="7" type="noConversion"/>
  </si>
  <si>
    <t>1. 밥은 고슬고슬하게 짓는다.
2. 닭고기는 끓는 물에 데쳐 잘게 찢는다.
3. 양배추는 적당한 크기로 썰고, 마늘은 다진다.
4. 식용유를 두른 팬에 2와 다진마늘을 넣고 볶는다.
5. 닭고기가 반쯤 익으면 밥, 양배추, 굴소스와 참기름을 넣어 볶는다.
6. 깨를 뿌려 마무리 한다.</t>
    <phoneticPr fontId="7" type="noConversion"/>
  </si>
  <si>
    <t>1. 냄비에 물을 붓고 멸치로 육수를 우려낸다.
2. 콩나물은 깨끗이 씻어 물기를 제거한다. 
3. 무는 적당한 크기로 썰고, 파는 송송 썰고, 마늘은 다진다.
4. 냄비에 참기름을 두르고 무를 볶다가 물을 붓고 콩나물을 넣고 끓인다. 
5. 소금으로 간을 한다.</t>
    <phoneticPr fontId="7" type="noConversion"/>
  </si>
  <si>
    <t>1. 미역을 물에 불린다.
2. 게살과 불린 미역은 적당한 크기로 썬다.
3. 참기름을 두른 냄비에 미역을 볶다가 게살을 넣고 볶는다.
4. 3에 적당량의 물을 넣고 끊이다가 간장으로 간을 맞춘다.</t>
    <phoneticPr fontId="7" type="noConversion"/>
  </si>
  <si>
    <t>게살</t>
  </si>
  <si>
    <t>간장</t>
  </si>
  <si>
    <t>멜론</t>
    <phoneticPr fontId="7" type="noConversion"/>
  </si>
  <si>
    <t>멜론, 생것</t>
    <phoneticPr fontId="7" type="noConversion"/>
  </si>
  <si>
    <t>빵, 카스텔라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</si>
</sst>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9">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4"/>
      <name val="맑은 고딕"/>
      <family val="3"/>
      <charset val="129"/>
    </font>
    <font>
      <sz val="14"/>
      <name val="맑은 고딕"/>
      <family val="3"/>
      <charset val="129"/>
      <scheme val="minor"/>
    </font>
    <font>
      <sz val="14"/>
      <color rgb="FF232323"/>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CFF"/>
        <bgColor indexed="64"/>
      </patternFill>
    </fill>
  </fills>
  <borders count="101">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auto="1"/>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auto="1"/>
      </right>
      <top style="medium">
        <color rgb="FF000000"/>
      </top>
      <bottom/>
      <diagonal/>
    </border>
    <border>
      <left style="medium">
        <color rgb="FF000000"/>
      </left>
      <right/>
      <top style="medium">
        <color rgb="FF000000"/>
      </top>
      <bottom style="medium">
        <color rgb="FF000000"/>
      </bottom>
      <diagonal/>
    </border>
    <border>
      <left style="medium">
        <color auto="1"/>
      </left>
      <right style="medium">
        <color rgb="FF000000"/>
      </right>
      <top style="medium">
        <color indexed="64"/>
      </top>
      <bottom style="hair">
        <color auto="1"/>
      </bottom>
      <diagonal/>
    </border>
    <border>
      <left/>
      <right style="medium">
        <color indexed="64"/>
      </right>
      <top style="medium">
        <color rgb="FF000000"/>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auto="1"/>
      </left>
      <right style="medium">
        <color indexed="64"/>
      </right>
      <top/>
      <bottom style="medium">
        <color rgb="FF000000"/>
      </bottom>
      <diagonal/>
    </border>
    <border>
      <left style="medium">
        <color auto="1"/>
      </left>
      <right/>
      <top/>
      <bottom style="hair">
        <color auto="1"/>
      </bottom>
      <diagonal/>
    </border>
    <border>
      <left style="medium">
        <color auto="1"/>
      </left>
      <right style="medium">
        <color auto="1"/>
      </right>
      <top style="hair">
        <color indexed="64"/>
      </top>
      <bottom style="medium">
        <color rgb="FF000000"/>
      </bottom>
      <diagonal/>
    </border>
    <border>
      <left style="medium">
        <color rgb="FF000000"/>
      </left>
      <right style="medium">
        <color auto="1"/>
      </right>
      <top style="hair">
        <color indexed="64"/>
      </top>
      <bottom style="medium">
        <color rgb="FF000000"/>
      </bottom>
      <diagonal/>
    </border>
    <border>
      <left style="medium">
        <color auto="1"/>
      </left>
      <right style="medium">
        <color auto="1"/>
      </right>
      <top style="medium">
        <color rgb="FF000000"/>
      </top>
      <bottom style="hair">
        <color indexed="64"/>
      </bottom>
      <diagonal/>
    </border>
    <border>
      <left style="medium">
        <color auto="1"/>
      </left>
      <right style="medium">
        <color rgb="FF000000"/>
      </right>
      <top style="hair">
        <color auto="1"/>
      </top>
      <bottom style="medium">
        <color indexed="64"/>
      </bottom>
      <diagonal/>
    </border>
    <border>
      <left style="medium">
        <color rgb="FF000000"/>
      </left>
      <right style="medium">
        <color auto="1"/>
      </right>
      <top style="hair">
        <color indexed="64"/>
      </top>
      <bottom style="hair">
        <color indexed="64"/>
      </bottom>
      <diagonal/>
    </border>
    <border>
      <left style="medium">
        <color rgb="FF000000"/>
      </left>
      <right style="medium">
        <color rgb="FF000000"/>
      </right>
      <top style="hair">
        <color indexed="64"/>
      </top>
      <bottom style="medium">
        <color rgb="FF000000"/>
      </bottom>
      <diagonal/>
    </border>
    <border>
      <left style="medium">
        <color rgb="FF000000"/>
      </left>
      <right style="medium">
        <color auto="1"/>
      </right>
      <top style="hair">
        <color indexed="64"/>
      </top>
      <bottom/>
      <diagonal/>
    </border>
    <border>
      <left style="medium">
        <color auto="1"/>
      </left>
      <right style="medium">
        <color rgb="FF000000"/>
      </right>
      <top style="hair">
        <color indexed="64"/>
      </top>
      <bottom style="medium">
        <color rgb="FF000000"/>
      </bottom>
      <diagonal/>
    </border>
    <border>
      <left style="medium">
        <color rgb="FF000000"/>
      </left>
      <right style="medium">
        <color auto="1"/>
      </right>
      <top style="medium">
        <color rgb="FF000000"/>
      </top>
      <bottom style="hair">
        <color indexed="64"/>
      </bottom>
      <diagonal/>
    </border>
    <border>
      <left style="medium">
        <color auto="1"/>
      </left>
      <right style="medium">
        <color rgb="FF000000"/>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rgb="FF000000"/>
      </left>
      <right style="medium">
        <color auto="1"/>
      </right>
      <top/>
      <bottom style="hair">
        <color indexed="64"/>
      </bottom>
      <diagonal/>
    </border>
    <border>
      <left/>
      <right style="medium">
        <color rgb="FF000000"/>
      </right>
      <top style="medium">
        <color rgb="FF000000"/>
      </top>
      <bottom style="hair">
        <color indexed="64"/>
      </bottom>
      <diagonal/>
    </border>
    <border>
      <left/>
      <right style="medium">
        <color rgb="FF000000"/>
      </right>
      <top/>
      <bottom style="hair">
        <color auto="1"/>
      </bottom>
      <diagonal/>
    </border>
    <border>
      <left/>
      <right style="medium">
        <color rgb="FF000000"/>
      </right>
      <top style="hair">
        <color indexed="64"/>
      </top>
      <bottom style="hair">
        <color indexed="64"/>
      </bottom>
      <diagonal/>
    </border>
    <border>
      <left/>
      <right style="medium">
        <color rgb="FF000000"/>
      </right>
      <top/>
      <bottom style="medium">
        <color indexed="64"/>
      </bottom>
      <diagonal/>
    </border>
    <border>
      <left/>
      <right style="medium">
        <color auto="1"/>
      </right>
      <top style="hair">
        <color auto="1"/>
      </top>
      <bottom style="hair">
        <color auto="1"/>
      </bottom>
      <diagonal/>
    </border>
    <border>
      <left/>
      <right style="medium">
        <color auto="1"/>
      </right>
      <top/>
      <bottom style="hair">
        <color auto="1"/>
      </bottom>
      <diagonal/>
    </border>
    <border>
      <left style="medium">
        <color rgb="FF000000"/>
      </left>
      <right/>
      <top style="hair">
        <color indexed="64"/>
      </top>
      <bottom style="hair">
        <color indexed="64"/>
      </bottom>
      <diagonal/>
    </border>
    <border>
      <left/>
      <right style="medium">
        <color auto="1"/>
      </right>
      <top style="hair">
        <color auto="1"/>
      </top>
      <bottom/>
      <diagonal/>
    </border>
    <border>
      <left style="medium">
        <color rgb="FF000000"/>
      </left>
      <right style="medium">
        <color rgb="FF000000"/>
      </right>
      <top style="medium">
        <color indexed="64"/>
      </top>
      <bottom style="medium">
        <color rgb="FF000000"/>
      </bottom>
      <diagonal/>
    </border>
    <border>
      <left/>
      <right style="medium">
        <color rgb="FF000000"/>
      </right>
      <top style="hair">
        <color auto="1"/>
      </top>
      <bottom style="medium">
        <color indexed="64"/>
      </bottom>
      <diagonal/>
    </border>
    <border>
      <left style="medium">
        <color rgb="FF000000"/>
      </left>
      <right/>
      <top/>
      <bottom style="hair">
        <color indexed="64"/>
      </bottom>
      <diagonal/>
    </border>
    <border>
      <left style="medium">
        <color auto="1"/>
      </left>
      <right style="medium">
        <color auto="1"/>
      </right>
      <top style="medium">
        <color indexed="64"/>
      </top>
      <bottom style="medium">
        <color rgb="FF000000"/>
      </bottom>
      <diagonal/>
    </border>
    <border>
      <left style="medium">
        <color indexed="64"/>
      </left>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right/>
      <top style="medium">
        <color indexed="64"/>
      </top>
      <bottom/>
      <diagonal/>
    </border>
    <border>
      <left style="medium">
        <color rgb="FF000000"/>
      </left>
      <right/>
      <top style="hair">
        <color auto="1"/>
      </top>
      <bottom/>
      <diagonal/>
    </border>
    <border>
      <left/>
      <right style="medium">
        <color rgb="FF000000"/>
      </right>
      <top style="hair">
        <color auto="1"/>
      </top>
      <bottom/>
      <diagonal/>
    </border>
    <border>
      <left style="medium">
        <color auto="1"/>
      </left>
      <right/>
      <top style="hair">
        <color auto="1"/>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398">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6" xfId="1" applyNumberFormat="1" applyFont="1" applyFill="1" applyBorder="1" applyAlignment="1">
      <alignment horizontal="center" vertical="center" wrapText="1"/>
    </xf>
    <xf numFmtId="178" fontId="11" fillId="5" borderId="10"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6"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3" borderId="18"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5"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9" xfId="0" applyNumberFormat="1" applyFont="1" applyFill="1" applyBorder="1" applyAlignment="1">
      <alignment horizontal="center" vertical="center" wrapText="1"/>
    </xf>
    <xf numFmtId="177" fontId="21" fillId="4" borderId="25" xfId="0" applyNumberFormat="1" applyFont="1" applyFill="1" applyBorder="1" applyAlignment="1">
      <alignment horizontal="center" vertical="center" wrapText="1"/>
    </xf>
    <xf numFmtId="177" fontId="20" fillId="4" borderId="26" xfId="0" applyNumberFormat="1" applyFont="1" applyFill="1" applyBorder="1" applyAlignment="1">
      <alignment horizontal="center" vertical="center" wrapText="1"/>
    </xf>
    <xf numFmtId="177" fontId="21" fillId="4" borderId="19" xfId="0" applyNumberFormat="1" applyFont="1" applyFill="1" applyBorder="1" applyAlignment="1">
      <alignment horizontal="center" vertical="center" wrapText="1"/>
    </xf>
    <xf numFmtId="177" fontId="21" fillId="4" borderId="9"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0" fillId="4" borderId="37" xfId="0" applyNumberFormat="1" applyFont="1" applyFill="1" applyBorder="1" applyAlignment="1">
      <alignment horizontal="center" vertical="center" wrapText="1"/>
    </xf>
    <xf numFmtId="177" fontId="21" fillId="4" borderId="36" xfId="0" applyNumberFormat="1" applyFont="1" applyFill="1" applyBorder="1" applyAlignment="1">
      <alignment horizontal="center" vertical="center" wrapText="1"/>
    </xf>
    <xf numFmtId="177" fontId="21" fillId="4" borderId="37" xfId="0" applyNumberFormat="1" applyFont="1" applyFill="1" applyBorder="1" applyAlignment="1">
      <alignment horizontal="center" vertical="center" wrapText="1"/>
    </xf>
    <xf numFmtId="177" fontId="20" fillId="4" borderId="39" xfId="0" applyNumberFormat="1" applyFont="1" applyFill="1" applyBorder="1" applyAlignment="1">
      <alignment horizontal="center" vertical="center" wrapText="1"/>
    </xf>
    <xf numFmtId="177" fontId="21" fillId="4" borderId="41" xfId="0" applyNumberFormat="1" applyFont="1" applyFill="1" applyBorder="1" applyAlignment="1">
      <alignment horizontal="center" vertical="center" wrapText="1"/>
    </xf>
    <xf numFmtId="177" fontId="20" fillId="4" borderId="43" xfId="0" applyNumberFormat="1" applyFont="1" applyFill="1" applyBorder="1" applyAlignment="1">
      <alignment horizontal="center" vertical="center" wrapText="1"/>
    </xf>
    <xf numFmtId="177" fontId="21" fillId="4" borderId="43" xfId="0" applyNumberFormat="1" applyFont="1" applyFill="1" applyBorder="1" applyAlignment="1">
      <alignment horizontal="center" vertical="center" wrapText="1"/>
    </xf>
    <xf numFmtId="177" fontId="20" fillId="4" borderId="45"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177" fontId="21" fillId="4" borderId="47" xfId="0" applyNumberFormat="1" applyFont="1" applyFill="1" applyBorder="1" applyAlignment="1">
      <alignment horizontal="center" vertical="center" wrapText="1"/>
    </xf>
    <xf numFmtId="177" fontId="21" fillId="4" borderId="39"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1" fillId="4" borderId="4" xfId="0" applyNumberFormat="1" applyFont="1" applyFill="1" applyBorder="1" applyAlignment="1">
      <alignment horizontal="center" vertical="center" wrapText="1"/>
    </xf>
    <xf numFmtId="177" fontId="21" fillId="4" borderId="42" xfId="0" applyNumberFormat="1" applyFont="1" applyFill="1" applyBorder="1" applyAlignment="1">
      <alignment horizontal="center" vertical="center" wrapText="1"/>
    </xf>
    <xf numFmtId="177" fontId="21" fillId="4" borderId="49" xfId="0" applyNumberFormat="1" applyFont="1" applyFill="1" applyBorder="1" applyAlignment="1">
      <alignment horizontal="center" vertical="center" wrapText="1"/>
    </xf>
    <xf numFmtId="0" fontId="12" fillId="10" borderId="25" xfId="0" applyFont="1" applyFill="1" applyBorder="1">
      <alignment vertical="center"/>
    </xf>
    <xf numFmtId="177" fontId="21" fillId="4" borderId="50" xfId="0" applyNumberFormat="1" applyFont="1" applyFill="1" applyBorder="1" applyAlignment="1">
      <alignment horizontal="center" vertical="center" wrapText="1"/>
    </xf>
    <xf numFmtId="0" fontId="15" fillId="3" borderId="34" xfId="3" applyFont="1" applyFill="1" applyBorder="1" applyAlignment="1">
      <alignment horizontal="center" vertical="center" wrapText="1"/>
    </xf>
    <xf numFmtId="0" fontId="15" fillId="3" borderId="51" xfId="3" applyFont="1" applyFill="1" applyBorder="1" applyAlignment="1">
      <alignment horizontal="center" vertical="center" wrapText="1"/>
    </xf>
    <xf numFmtId="176" fontId="15" fillId="3" borderId="28" xfId="3" applyNumberFormat="1" applyFont="1" applyFill="1" applyBorder="1" applyAlignment="1">
      <alignment horizontal="center" vertical="center" wrapText="1"/>
    </xf>
    <xf numFmtId="177" fontId="15" fillId="3" borderId="29" xfId="3" applyNumberFormat="1" applyFont="1" applyFill="1" applyBorder="1" applyAlignment="1">
      <alignment horizontal="center" vertical="center" wrapText="1"/>
    </xf>
    <xf numFmtId="177" fontId="24" fillId="2" borderId="5" xfId="1" applyNumberFormat="1" applyFont="1" applyFill="1" applyBorder="1" applyAlignment="1">
      <alignment horizontal="center" vertical="center" wrapText="1"/>
    </xf>
    <xf numFmtId="177" fontId="24" fillId="5" borderId="6" xfId="1" applyNumberFormat="1" applyFont="1" applyFill="1" applyBorder="1" applyAlignment="1">
      <alignment horizontal="center" vertical="center" wrapText="1"/>
    </xf>
    <xf numFmtId="0" fontId="21" fillId="0" borderId="0" xfId="0" applyNumberFormat="1" applyFont="1" applyFill="1">
      <alignment vertical="center"/>
    </xf>
    <xf numFmtId="177" fontId="24" fillId="5" borderId="10" xfId="1" applyNumberFormat="1" applyFont="1" applyFill="1" applyBorder="1" applyAlignment="1">
      <alignment horizontal="center" vertical="center" wrapText="1"/>
    </xf>
    <xf numFmtId="0" fontId="25" fillId="3" borderId="27" xfId="3"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38" xfId="0" applyNumberFormat="1" applyFont="1" applyFill="1" applyBorder="1" applyAlignment="1">
      <alignment horizontal="center" vertical="center" wrapText="1"/>
    </xf>
    <xf numFmtId="0" fontId="22" fillId="7" borderId="25" xfId="0" applyFont="1" applyFill="1" applyBorder="1" applyAlignment="1">
      <alignment horizontal="center" vertical="center" wrapText="1"/>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4" fillId="0" borderId="0" xfId="0" applyNumberFormat="1" applyFont="1" applyFill="1" applyBorder="1" applyAlignment="1">
      <alignment horizontal="center" vertical="center"/>
    </xf>
    <xf numFmtId="177" fontId="24" fillId="4" borderId="4" xfId="1" applyNumberFormat="1" applyFont="1" applyFill="1" applyBorder="1" applyAlignment="1">
      <alignment horizontal="center" vertical="center" wrapText="1"/>
    </xf>
    <xf numFmtId="0" fontId="20" fillId="4" borderId="38" xfId="0" applyNumberFormat="1" applyFont="1" applyFill="1" applyBorder="1" applyAlignment="1">
      <alignment horizontal="center" vertical="center" wrapText="1"/>
    </xf>
    <xf numFmtId="0" fontId="20" fillId="4" borderId="28" xfId="0" applyNumberFormat="1" applyFont="1" applyFill="1" applyBorder="1" applyAlignment="1">
      <alignment horizontal="center" vertical="center" wrapText="1"/>
    </xf>
    <xf numFmtId="0" fontId="20" fillId="4" borderId="33" xfId="0" applyNumberFormat="1" applyFont="1" applyFill="1" applyBorder="1" applyAlignment="1">
      <alignment horizontal="center" vertical="center" wrapText="1"/>
    </xf>
    <xf numFmtId="0" fontId="20" fillId="4" borderId="54" xfId="0" applyFont="1" applyFill="1" applyBorder="1" applyAlignment="1">
      <alignment horizontal="center" vertical="center" wrapText="1"/>
    </xf>
    <xf numFmtId="0" fontId="20" fillId="4" borderId="32" xfId="0" applyNumberFormat="1" applyFont="1" applyFill="1" applyBorder="1" applyAlignment="1">
      <alignment horizontal="center" vertical="center" wrapText="1"/>
    </xf>
    <xf numFmtId="0" fontId="20" fillId="4" borderId="32" xfId="0" applyFont="1" applyFill="1" applyBorder="1" applyAlignment="1">
      <alignment horizontal="center" vertical="center" wrapText="1"/>
    </xf>
    <xf numFmtId="177" fontId="21" fillId="4" borderId="31" xfId="0" applyNumberFormat="1" applyFont="1" applyFill="1" applyBorder="1" applyAlignment="1">
      <alignment horizontal="center" vertical="center" wrapText="1"/>
    </xf>
    <xf numFmtId="177" fontId="20" fillId="4" borderId="44" xfId="0" applyNumberFormat="1" applyFont="1" applyFill="1" applyBorder="1" applyAlignment="1">
      <alignment horizontal="center" vertical="center" wrapText="1"/>
    </xf>
    <xf numFmtId="177" fontId="20" fillId="4" borderId="46" xfId="0" applyNumberFormat="1" applyFont="1" applyFill="1" applyBorder="1" applyAlignment="1">
      <alignment horizontal="center" vertical="center" wrapText="1"/>
    </xf>
    <xf numFmtId="177" fontId="21" fillId="4" borderId="64" xfId="0" applyNumberFormat="1" applyFont="1" applyFill="1" applyBorder="1" applyAlignment="1">
      <alignment horizontal="center" vertical="center" wrapText="1"/>
    </xf>
    <xf numFmtId="177" fontId="21" fillId="4" borderId="16" xfId="0" applyNumberFormat="1" applyFont="1" applyFill="1" applyBorder="1" applyAlignment="1">
      <alignment horizontal="center" vertical="center" wrapText="1"/>
    </xf>
    <xf numFmtId="177" fontId="21" fillId="4" borderId="70" xfId="0" applyNumberFormat="1" applyFont="1" applyFill="1" applyBorder="1" applyAlignment="1">
      <alignment horizontal="center" vertical="center" wrapText="1"/>
    </xf>
    <xf numFmtId="0" fontId="20" fillId="4" borderId="57" xfId="0" applyFont="1" applyFill="1" applyBorder="1" applyAlignment="1">
      <alignment horizontal="left" vertical="center" wrapText="1"/>
    </xf>
    <xf numFmtId="0" fontId="22" fillId="0" borderId="25" xfId="0" applyFont="1" applyBorder="1" applyAlignment="1">
      <alignment horizontal="center" vertical="center"/>
    </xf>
    <xf numFmtId="0" fontId="22" fillId="6" borderId="25" xfId="0" applyFont="1" applyFill="1" applyBorder="1" applyAlignment="1">
      <alignment horizontal="center" vertical="center"/>
    </xf>
    <xf numFmtId="0" fontId="20" fillId="4" borderId="57" xfId="0" applyFont="1" applyFill="1" applyBorder="1" applyAlignment="1">
      <alignment vertical="center" wrapText="1"/>
    </xf>
    <xf numFmtId="0" fontId="22" fillId="0" borderId="9" xfId="0" applyFont="1" applyBorder="1" applyAlignment="1">
      <alignment vertical="center"/>
    </xf>
    <xf numFmtId="0" fontId="20" fillId="4" borderId="11" xfId="0" applyFont="1" applyFill="1" applyBorder="1" applyAlignment="1">
      <alignment horizontal="center" vertical="center" wrapText="1"/>
    </xf>
    <xf numFmtId="0" fontId="20" fillId="4" borderId="11" xfId="0" applyNumberFormat="1" applyFont="1" applyFill="1" applyBorder="1" applyAlignment="1">
      <alignment horizontal="center" vertical="center" wrapText="1"/>
    </xf>
    <xf numFmtId="0" fontId="25" fillId="3" borderId="17" xfId="3" applyFont="1" applyFill="1" applyBorder="1" applyAlignment="1">
      <alignment horizontal="center" vertical="center" wrapText="1"/>
    </xf>
    <xf numFmtId="0" fontId="25" fillId="3" borderId="18" xfId="3" applyFont="1" applyFill="1" applyBorder="1" applyAlignment="1">
      <alignment horizontal="center" vertical="center" wrapText="1"/>
    </xf>
    <xf numFmtId="0" fontId="25" fillId="3" borderId="16" xfId="3" applyFont="1" applyFill="1" applyBorder="1" applyAlignment="1">
      <alignment horizontal="center" vertical="center" wrapText="1"/>
    </xf>
    <xf numFmtId="0" fontId="24" fillId="4" borderId="4" xfId="1" applyNumberFormat="1" applyFont="1" applyFill="1" applyBorder="1" applyAlignment="1">
      <alignment horizontal="center" vertical="center" wrapText="1"/>
    </xf>
    <xf numFmtId="0" fontId="20" fillId="4" borderId="61" xfId="0" applyFont="1" applyFill="1" applyBorder="1" applyAlignment="1">
      <alignment horizontal="center" vertical="center" wrapText="1"/>
    </xf>
    <xf numFmtId="0" fontId="20" fillId="4" borderId="61" xfId="0" applyNumberFormat="1" applyFont="1" applyFill="1" applyBorder="1" applyAlignment="1">
      <alignment horizontal="center" vertical="center" wrapText="1"/>
    </xf>
    <xf numFmtId="0" fontId="20" fillId="4" borderId="53" xfId="0" applyNumberFormat="1" applyFont="1" applyFill="1" applyBorder="1" applyAlignment="1">
      <alignment horizontal="center" vertical="center" wrapText="1"/>
    </xf>
    <xf numFmtId="0" fontId="20" fillId="4" borderId="45" xfId="0" applyNumberFormat="1"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71" xfId="0" applyFont="1" applyFill="1" applyBorder="1" applyAlignment="1">
      <alignment horizontal="center" vertical="center" wrapText="1"/>
    </xf>
    <xf numFmtId="177" fontId="20" fillId="4" borderId="36" xfId="0" applyNumberFormat="1" applyFont="1" applyFill="1" applyBorder="1" applyAlignment="1">
      <alignment horizontal="center" vertical="center" wrapText="1"/>
    </xf>
    <xf numFmtId="0" fontId="20" fillId="4" borderId="12" xfId="0" applyNumberFormat="1" applyFont="1" applyFill="1" applyBorder="1" applyAlignment="1">
      <alignment horizontal="center" vertical="center" wrapText="1"/>
    </xf>
    <xf numFmtId="0" fontId="20" fillId="4" borderId="72" xfId="0" applyNumberFormat="1" applyFont="1" applyFill="1" applyBorder="1" applyAlignment="1">
      <alignment horizontal="center" vertical="center" wrapText="1"/>
    </xf>
    <xf numFmtId="0" fontId="20" fillId="4" borderId="53" xfId="0" applyFont="1" applyFill="1" applyBorder="1" applyAlignment="1">
      <alignment horizontal="center" vertical="center" wrapText="1"/>
    </xf>
    <xf numFmtId="0" fontId="20" fillId="4" borderId="73" xfId="0" applyFont="1" applyFill="1" applyBorder="1" applyAlignment="1">
      <alignment horizontal="center" vertical="center" wrapText="1"/>
    </xf>
    <xf numFmtId="0" fontId="20" fillId="4" borderId="37"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71" xfId="0" applyNumberFormat="1" applyFont="1" applyFill="1" applyBorder="1" applyAlignment="1">
      <alignment horizontal="center" vertical="center" wrapText="1"/>
    </xf>
    <xf numFmtId="0" fontId="20" fillId="4" borderId="43" xfId="0" applyNumberFormat="1" applyFont="1" applyFill="1" applyBorder="1" applyAlignment="1">
      <alignment horizontal="center" vertical="center" wrapText="1"/>
    </xf>
    <xf numFmtId="0" fontId="20" fillId="4" borderId="73" xfId="0" applyNumberFormat="1" applyFont="1" applyFill="1" applyBorder="1" applyAlignment="1">
      <alignment horizontal="center" vertical="center" wrapText="1"/>
    </xf>
    <xf numFmtId="0" fontId="20" fillId="4" borderId="37" xfId="0" applyNumberFormat="1" applyFont="1" applyFill="1" applyBorder="1" applyAlignment="1">
      <alignment horizontal="center" vertical="center" wrapText="1"/>
    </xf>
    <xf numFmtId="177" fontId="21" fillId="4" borderId="38"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20" fillId="4" borderId="64" xfId="0" applyNumberFormat="1" applyFont="1" applyFill="1" applyBorder="1" applyAlignment="1">
      <alignment horizontal="center" vertical="center" wrapText="1"/>
    </xf>
    <xf numFmtId="177" fontId="21" fillId="4" borderId="74" xfId="0" applyNumberFormat="1" applyFont="1" applyFill="1" applyBorder="1" applyAlignment="1">
      <alignment horizontal="center" vertical="center" wrapText="1"/>
    </xf>
    <xf numFmtId="177" fontId="20" fillId="4" borderId="74" xfId="0" applyNumberFormat="1" applyFont="1" applyFill="1" applyBorder="1" applyAlignment="1">
      <alignment horizontal="center" vertical="center" wrapText="1"/>
    </xf>
    <xf numFmtId="177" fontId="21" fillId="4" borderId="46" xfId="0" applyNumberFormat="1"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0" fontId="20" fillId="6" borderId="8" xfId="0" applyFont="1" applyFill="1" applyBorder="1" applyAlignment="1">
      <alignment horizontal="left" vertical="center" wrapText="1"/>
    </xf>
    <xf numFmtId="177" fontId="20" fillId="4" borderId="28" xfId="0" applyNumberFormat="1" applyFont="1" applyFill="1" applyBorder="1" applyAlignment="1">
      <alignment horizontal="center" vertical="center" wrapText="1"/>
    </xf>
    <xf numFmtId="177" fontId="21" fillId="4" borderId="28" xfId="0" applyNumberFormat="1" applyFont="1" applyFill="1" applyBorder="1" applyAlignment="1">
      <alignment horizontal="center" vertical="center" wrapText="1"/>
    </xf>
    <xf numFmtId="177" fontId="21" fillId="4" borderId="17" xfId="0" applyNumberFormat="1" applyFont="1" applyFill="1" applyBorder="1" applyAlignment="1">
      <alignment horizontal="center" vertical="center" wrapText="1"/>
    </xf>
    <xf numFmtId="177" fontId="20" fillId="4" borderId="48" xfId="0" applyNumberFormat="1" applyFont="1" applyFill="1" applyBorder="1" applyAlignment="1">
      <alignment horizontal="center" vertical="center" wrapText="1"/>
    </xf>
    <xf numFmtId="0" fontId="20" fillId="4" borderId="75" xfId="0" applyNumberFormat="1" applyFont="1" applyFill="1" applyBorder="1" applyAlignment="1">
      <alignment horizontal="center" vertical="center" wrapText="1"/>
    </xf>
    <xf numFmtId="0" fontId="20" fillId="4" borderId="77" xfId="0" applyNumberFormat="1" applyFont="1" applyFill="1" applyBorder="1" applyAlignment="1">
      <alignment horizontal="center" vertical="center" wrapText="1"/>
    </xf>
    <xf numFmtId="177" fontId="21" fillId="4" borderId="48" xfId="0" applyNumberFormat="1"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20" fillId="4" borderId="76" xfId="0" applyNumberFormat="1" applyFont="1" applyFill="1" applyBorder="1" applyAlignment="1">
      <alignment horizontal="center" vertical="center" wrapText="1"/>
    </xf>
    <xf numFmtId="0" fontId="20" fillId="4" borderId="79" xfId="0" applyNumberFormat="1" applyFont="1" applyFill="1" applyBorder="1" applyAlignment="1">
      <alignment horizontal="center" vertical="center" wrapText="1"/>
    </xf>
    <xf numFmtId="177" fontId="21" fillId="4" borderId="44" xfId="0" applyNumberFormat="1" applyFont="1" applyFill="1" applyBorder="1" applyAlignment="1">
      <alignment horizontal="center" vertical="center" wrapText="1"/>
    </xf>
    <xf numFmtId="0" fontId="20" fillId="4" borderId="39" xfId="0" applyNumberFormat="1" applyFont="1" applyFill="1" applyBorder="1" applyAlignment="1">
      <alignment horizontal="center" vertical="center" wrapText="1"/>
    </xf>
    <xf numFmtId="177" fontId="20" fillId="4" borderId="77" xfId="0" applyNumberFormat="1" applyFont="1" applyFill="1" applyBorder="1" applyAlignment="1">
      <alignment horizontal="center" vertical="center" wrapText="1"/>
    </xf>
    <xf numFmtId="177" fontId="20" fillId="4" borderId="29" xfId="0" applyNumberFormat="1" applyFont="1" applyFill="1" applyBorder="1" applyAlignment="1">
      <alignment horizontal="center" vertical="center" wrapText="1"/>
    </xf>
    <xf numFmtId="0" fontId="12" fillId="10" borderId="25" xfId="1" applyFont="1" applyFill="1" applyBorder="1" applyAlignment="1">
      <alignment horizontal="left" vertical="center" wrapText="1"/>
    </xf>
    <xf numFmtId="177" fontId="21" fillId="4" borderId="29" xfId="0" applyNumberFormat="1" applyFont="1" applyFill="1" applyBorder="1" applyAlignment="1">
      <alignment horizontal="center" vertical="center" wrapText="1"/>
    </xf>
    <xf numFmtId="177" fontId="20" fillId="4" borderId="75" xfId="0" applyNumberFormat="1" applyFont="1" applyFill="1" applyBorder="1" applyAlignment="1">
      <alignment horizontal="center" vertical="center" wrapText="1"/>
    </xf>
    <xf numFmtId="0" fontId="20" fillId="4" borderId="47" xfId="0" applyNumberFormat="1" applyFont="1" applyFill="1" applyBorder="1" applyAlignment="1">
      <alignment horizontal="center" vertical="center" wrapText="1"/>
    </xf>
    <xf numFmtId="0" fontId="20" fillId="4" borderId="63" xfId="0" applyFont="1" applyFill="1" applyBorder="1" applyAlignment="1">
      <alignment horizontal="center" vertical="center" wrapText="1"/>
    </xf>
    <xf numFmtId="0" fontId="20" fillId="4" borderId="9" xfId="0"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75" xfId="0" applyFont="1" applyFill="1" applyBorder="1" applyAlignment="1">
      <alignment horizontal="center" vertical="center" wrapText="1"/>
    </xf>
    <xf numFmtId="0" fontId="20" fillId="4" borderId="77" xfId="0" applyFont="1" applyFill="1" applyBorder="1" applyAlignment="1">
      <alignment horizontal="center" vertical="center" wrapText="1"/>
    </xf>
    <xf numFmtId="0" fontId="12" fillId="4" borderId="73"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37" xfId="0" applyFont="1" applyFill="1" applyBorder="1" applyAlignment="1">
      <alignment horizontal="center" vertical="center" wrapText="1"/>
    </xf>
    <xf numFmtId="177" fontId="20" fillId="4" borderId="55" xfId="0" applyNumberFormat="1" applyFont="1" applyFill="1" applyBorder="1" applyAlignment="1">
      <alignment horizontal="center" vertical="center" wrapText="1"/>
    </xf>
    <xf numFmtId="177" fontId="21" fillId="4" borderId="55" xfId="0" applyNumberFormat="1" applyFont="1" applyFill="1" applyBorder="1" applyAlignment="1">
      <alignment horizontal="center" vertical="center" wrapText="1"/>
    </xf>
    <xf numFmtId="177" fontId="21" fillId="4" borderId="15" xfId="0" applyNumberFormat="1" applyFont="1" applyFill="1" applyBorder="1" applyAlignment="1">
      <alignment horizontal="center" vertical="center" wrapText="1"/>
    </xf>
    <xf numFmtId="177" fontId="21" fillId="4" borderId="33" xfId="0" applyNumberFormat="1" applyFont="1" applyFill="1" applyBorder="1" applyAlignment="1">
      <alignment horizontal="center" vertical="center" wrapText="1"/>
    </xf>
    <xf numFmtId="0" fontId="20" fillId="4" borderId="80"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20" fillId="6" borderId="30" xfId="0" applyFont="1" applyFill="1" applyBorder="1" applyAlignment="1">
      <alignment vertical="center" wrapText="1"/>
    </xf>
    <xf numFmtId="0" fontId="20" fillId="4" borderId="80" xfId="0" applyNumberFormat="1" applyFont="1" applyFill="1" applyBorder="1" applyAlignment="1">
      <alignment horizontal="center" vertical="center" wrapText="1"/>
    </xf>
    <xf numFmtId="0" fontId="20" fillId="4" borderId="36" xfId="0" applyNumberFormat="1" applyFont="1" applyFill="1" applyBorder="1" applyAlignment="1">
      <alignment horizontal="center" vertical="center" wrapText="1"/>
    </xf>
    <xf numFmtId="0" fontId="20" fillId="4" borderId="47" xfId="0" applyFont="1" applyFill="1" applyBorder="1" applyAlignment="1">
      <alignment horizontal="center" vertical="center" wrapText="1"/>
    </xf>
    <xf numFmtId="0" fontId="20" fillId="4" borderId="81" xfId="0" applyNumberFormat="1" applyFont="1" applyFill="1" applyBorder="1" applyAlignment="1">
      <alignment horizontal="center" vertical="center" wrapText="1"/>
    </xf>
    <xf numFmtId="177" fontId="20" fillId="4" borderId="17" xfId="0" applyNumberFormat="1" applyFont="1" applyFill="1" applyBorder="1" applyAlignment="1">
      <alignment horizontal="center" vertical="center" wrapText="1"/>
    </xf>
    <xf numFmtId="0" fontId="20" fillId="4" borderId="33" xfId="0" applyFont="1" applyFill="1" applyBorder="1" applyAlignment="1">
      <alignment horizontal="center" vertical="center" wrapText="1"/>
    </xf>
    <xf numFmtId="0" fontId="20" fillId="4" borderId="28" xfId="0" applyFont="1" applyFill="1" applyBorder="1" applyAlignment="1">
      <alignment horizontal="center" vertical="center" wrapText="1"/>
    </xf>
    <xf numFmtId="0" fontId="20" fillId="4" borderId="29" xfId="0" applyFont="1" applyFill="1" applyBorder="1" applyAlignment="1">
      <alignment horizontal="left" vertical="center" wrapText="1"/>
    </xf>
    <xf numFmtId="0" fontId="21" fillId="0" borderId="37" xfId="0" applyNumberFormat="1" applyFont="1" applyFill="1" applyBorder="1" applyAlignment="1">
      <alignment horizontal="center" vertical="center"/>
    </xf>
    <xf numFmtId="0" fontId="20" fillId="4" borderId="17"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20" fillId="4" borderId="40" xfId="0" applyNumberFormat="1" applyFont="1" applyFill="1" applyBorder="1" applyAlignment="1">
      <alignment horizontal="center" vertical="center" wrapText="1"/>
    </xf>
    <xf numFmtId="0" fontId="20" fillId="4" borderId="42" xfId="0"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0" fontId="12" fillId="4" borderId="75" xfId="0" applyFont="1" applyFill="1" applyBorder="1" applyAlignment="1">
      <alignment horizontal="center" vertical="center" wrapText="1"/>
    </xf>
    <xf numFmtId="0" fontId="22" fillId="0" borderId="26" xfId="0" applyFont="1" applyBorder="1" applyAlignment="1">
      <alignment vertical="center"/>
    </xf>
    <xf numFmtId="0" fontId="20" fillId="4" borderId="82" xfId="0" applyNumberFormat="1" applyFont="1" applyFill="1" applyBorder="1" applyAlignment="1">
      <alignment horizontal="center" vertical="center" wrapText="1"/>
    </xf>
    <xf numFmtId="0" fontId="20" fillId="4" borderId="74" xfId="0" applyFont="1" applyFill="1" applyBorder="1" applyAlignment="1">
      <alignment horizontal="center" vertical="center" wrapText="1"/>
    </xf>
    <xf numFmtId="0" fontId="20" fillId="4" borderId="52" xfId="0" applyNumberFormat="1" applyFont="1" applyFill="1" applyBorder="1" applyAlignment="1">
      <alignment horizontal="center" vertical="center" wrapText="1"/>
    </xf>
    <xf numFmtId="0" fontId="12" fillId="10" borderId="25" xfId="0" applyFont="1" applyFill="1" applyBorder="1" applyAlignment="1">
      <alignment vertical="center" wrapText="1"/>
    </xf>
    <xf numFmtId="0" fontId="20" fillId="6" borderId="23" xfId="0" applyFont="1" applyFill="1" applyBorder="1" applyAlignment="1">
      <alignment horizontal="left" vertical="center" wrapText="1"/>
    </xf>
    <xf numFmtId="0" fontId="20" fillId="4" borderId="17" xfId="0" applyNumberFormat="1" applyFont="1" applyFill="1" applyBorder="1" applyAlignment="1">
      <alignment horizontal="center" vertical="center" wrapText="1"/>
    </xf>
    <xf numFmtId="177" fontId="21" fillId="4" borderId="75" xfId="0" applyNumberFormat="1" applyFont="1" applyFill="1" applyBorder="1" applyAlignment="1">
      <alignment horizontal="center" vertical="center" wrapText="1"/>
    </xf>
    <xf numFmtId="0" fontId="20" fillId="6" borderId="4" xfId="0" applyFont="1" applyFill="1" applyBorder="1" applyAlignment="1">
      <alignment horizontal="left" vertical="center" wrapText="1"/>
    </xf>
    <xf numFmtId="0" fontId="20" fillId="4" borderId="48" xfId="0" applyNumberFormat="1" applyFont="1" applyFill="1" applyBorder="1" applyAlignment="1">
      <alignment horizontal="center" vertical="center" wrapText="1"/>
    </xf>
    <xf numFmtId="0" fontId="20" fillId="6" borderId="25" xfId="0" applyFont="1" applyFill="1" applyBorder="1" applyAlignment="1">
      <alignment horizontal="left" vertical="center" wrapText="1"/>
    </xf>
    <xf numFmtId="0" fontId="20" fillId="4" borderId="55" xfId="0" applyNumberFormat="1" applyFont="1" applyFill="1" applyBorder="1" applyAlignment="1">
      <alignment horizontal="center" vertical="center" wrapText="1"/>
    </xf>
    <xf numFmtId="0" fontId="20" fillId="4" borderId="78" xfId="0" applyNumberFormat="1" applyFont="1" applyFill="1" applyBorder="1" applyAlignment="1">
      <alignment horizontal="center" vertical="center" wrapText="1"/>
    </xf>
    <xf numFmtId="0" fontId="20" fillId="4" borderId="44" xfId="0"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21" fillId="4" borderId="30" xfId="0" applyNumberFormat="1" applyFont="1" applyFill="1" applyBorder="1" applyAlignment="1">
      <alignment horizontal="center" vertical="center" wrapText="1"/>
    </xf>
    <xf numFmtId="177" fontId="21" fillId="4" borderId="82" xfId="0" applyNumberFormat="1" applyFont="1" applyFill="1" applyBorder="1" applyAlignment="1">
      <alignment horizontal="center" vertical="center" wrapText="1"/>
    </xf>
    <xf numFmtId="177" fontId="21" fillId="4" borderId="77" xfId="0" applyNumberFormat="1" applyFont="1" applyFill="1" applyBorder="1" applyAlignment="1">
      <alignment horizontal="center" vertical="center" wrapText="1"/>
    </xf>
    <xf numFmtId="0" fontId="20" fillId="4" borderId="42" xfId="0" applyNumberFormat="1"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24" xfId="0" applyFont="1" applyFill="1" applyBorder="1" applyAlignment="1">
      <alignment horizontal="center" vertical="center" wrapText="1"/>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6" borderId="51" xfId="0" applyFont="1" applyFill="1" applyBorder="1" applyAlignment="1">
      <alignment horizontal="left" vertical="center" wrapText="1"/>
    </xf>
    <xf numFmtId="177" fontId="21" fillId="4" borderId="87" xfId="0" applyNumberFormat="1" applyFont="1" applyFill="1" applyBorder="1" applyAlignment="1">
      <alignment horizontal="center" vertical="center" wrapText="1"/>
    </xf>
    <xf numFmtId="177" fontId="21" fillId="4" borderId="88" xfId="0" applyNumberFormat="1" applyFont="1" applyFill="1" applyBorder="1" applyAlignment="1">
      <alignment horizontal="center" vertical="center" wrapText="1"/>
    </xf>
    <xf numFmtId="0" fontId="20" fillId="4" borderId="64" xfId="0" applyFont="1" applyFill="1" applyBorder="1" applyAlignment="1">
      <alignment horizontal="center" vertical="center" wrapText="1"/>
    </xf>
    <xf numFmtId="0" fontId="20" fillId="4" borderId="46" xfId="0" applyNumberFormat="1" applyFont="1" applyFill="1" applyBorder="1" applyAlignment="1">
      <alignment horizontal="center" vertical="center" wrapText="1"/>
    </xf>
    <xf numFmtId="0" fontId="20" fillId="4" borderId="45" xfId="0" applyFont="1" applyFill="1" applyBorder="1" applyAlignment="1">
      <alignment horizontal="center" vertical="center" wrapText="1"/>
    </xf>
    <xf numFmtId="0" fontId="20" fillId="4" borderId="64" xfId="0" applyNumberFormat="1" applyFont="1" applyFill="1" applyBorder="1" applyAlignment="1">
      <alignment horizontal="center" vertical="center" wrapText="1"/>
    </xf>
    <xf numFmtId="0" fontId="20" fillId="4" borderId="89" xfId="0" applyNumberFormat="1" applyFont="1" applyFill="1" applyBorder="1" applyAlignment="1">
      <alignment horizontal="center" vertical="center" wrapText="1"/>
    </xf>
    <xf numFmtId="177" fontId="21" fillId="4" borderId="90" xfId="0" applyNumberFormat="1" applyFont="1" applyFill="1" applyBorder="1" applyAlignment="1">
      <alignment horizontal="center" vertical="center" wrapText="1"/>
    </xf>
    <xf numFmtId="0" fontId="20" fillId="4" borderId="26" xfId="0" applyNumberFormat="1" applyFont="1" applyFill="1" applyBorder="1" applyAlignment="1">
      <alignment horizontal="center" vertical="center" wrapText="1"/>
    </xf>
    <xf numFmtId="0" fontId="20" fillId="4" borderId="91" xfId="0" applyNumberFormat="1" applyFont="1" applyFill="1" applyBorder="1" applyAlignment="1">
      <alignment horizontal="center" vertical="center" wrapText="1"/>
    </xf>
    <xf numFmtId="0" fontId="20" fillId="4" borderId="87"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93" xfId="0" applyNumberFormat="1" applyFont="1" applyFill="1" applyBorder="1" applyAlignment="1">
      <alignment horizontal="center" vertical="center" wrapText="1"/>
    </xf>
    <xf numFmtId="0" fontId="20" fillId="4" borderId="58" xfId="0" applyNumberFormat="1" applyFont="1" applyFill="1" applyBorder="1" applyAlignment="1">
      <alignment horizontal="center" vertical="center" wrapText="1"/>
    </xf>
    <xf numFmtId="0" fontId="20" fillId="10" borderId="25" xfId="0" applyFont="1" applyFill="1" applyBorder="1">
      <alignment vertical="center"/>
    </xf>
    <xf numFmtId="0" fontId="20" fillId="4" borderId="94" xfId="0" applyNumberFormat="1" applyFont="1" applyFill="1" applyBorder="1" applyAlignment="1">
      <alignment horizontal="center" vertical="center" wrapText="1"/>
    </xf>
    <xf numFmtId="0" fontId="20" fillId="4" borderId="94" xfId="0" applyFont="1" applyFill="1" applyBorder="1" applyAlignment="1">
      <alignment horizontal="center" vertical="center" wrapText="1"/>
    </xf>
    <xf numFmtId="0" fontId="20" fillId="4" borderId="44" xfId="0" applyFont="1" applyFill="1" applyBorder="1" applyAlignment="1">
      <alignment horizontal="center" vertical="center" wrapText="1"/>
    </xf>
    <xf numFmtId="0" fontId="12" fillId="4" borderId="43" xfId="0" applyFont="1" applyFill="1" applyBorder="1" applyAlignment="1">
      <alignment horizontal="center" vertical="center" wrapText="1"/>
    </xf>
    <xf numFmtId="177" fontId="20" fillId="4" borderId="33" xfId="0" applyNumberFormat="1" applyFont="1" applyFill="1" applyBorder="1" applyAlignment="1">
      <alignment horizontal="center" vertical="center" wrapText="1"/>
    </xf>
    <xf numFmtId="0" fontId="20" fillId="4" borderId="91"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12" fillId="4" borderId="55" xfId="0" applyFont="1" applyFill="1" applyBorder="1" applyAlignment="1">
      <alignment horizontal="center" vertical="center" wrapText="1"/>
    </xf>
    <xf numFmtId="0" fontId="20" fillId="4" borderId="21" xfId="0" applyNumberFormat="1" applyFont="1" applyFill="1" applyBorder="1" applyAlignment="1">
      <alignment horizontal="center" vertical="center" wrapText="1"/>
    </xf>
    <xf numFmtId="0" fontId="12" fillId="4" borderId="33" xfId="0" applyFont="1" applyFill="1" applyBorder="1" applyAlignment="1">
      <alignment horizontal="center" vertical="center" wrapText="1"/>
    </xf>
    <xf numFmtId="177" fontId="20" fillId="4" borderId="82" xfId="0" applyNumberFormat="1" applyFont="1" applyFill="1" applyBorder="1" applyAlignment="1">
      <alignment horizontal="center" vertical="center" wrapText="1"/>
    </xf>
    <xf numFmtId="0" fontId="20" fillId="4" borderId="15" xfId="0" applyFont="1" applyFill="1" applyBorder="1" applyAlignment="1">
      <alignment horizontal="center" vertical="center" wrapText="1"/>
    </xf>
    <xf numFmtId="0" fontId="20" fillId="4" borderId="27" xfId="0" applyFont="1" applyFill="1" applyBorder="1" applyAlignment="1">
      <alignment horizontal="center" vertical="center" wrapText="1"/>
    </xf>
    <xf numFmtId="0" fontId="20" fillId="4" borderId="65" xfId="0" applyFont="1" applyFill="1" applyBorder="1" applyAlignment="1">
      <alignment horizontal="left" vertical="center" wrapText="1"/>
    </xf>
    <xf numFmtId="0" fontId="20" fillId="4" borderId="58" xfId="0" applyFont="1" applyFill="1" applyBorder="1" applyAlignment="1">
      <alignment horizontal="left" vertical="center" wrapText="1"/>
    </xf>
    <xf numFmtId="0" fontId="22" fillId="0" borderId="25" xfId="0" applyFont="1" applyBorder="1" applyAlignment="1">
      <alignment vertical="center"/>
    </xf>
    <xf numFmtId="0" fontId="20" fillId="4" borderId="62" xfId="0" applyFont="1" applyFill="1" applyBorder="1" applyAlignment="1">
      <alignment vertical="center" wrapText="1"/>
    </xf>
    <xf numFmtId="0" fontId="20" fillId="4" borderId="65" xfId="0" applyFont="1" applyFill="1" applyBorder="1" applyAlignment="1">
      <alignment vertical="center" wrapText="1"/>
    </xf>
    <xf numFmtId="0" fontId="20" fillId="4" borderId="68" xfId="0" applyFont="1" applyFill="1" applyBorder="1" applyAlignment="1">
      <alignment vertical="center" wrapText="1"/>
    </xf>
    <xf numFmtId="0" fontId="20" fillId="4" borderId="60" xfId="0" applyFont="1" applyFill="1" applyBorder="1" applyAlignment="1">
      <alignment vertical="center" wrapText="1"/>
    </xf>
    <xf numFmtId="177" fontId="21" fillId="4" borderId="32" xfId="0" applyNumberFormat="1" applyFont="1" applyFill="1" applyBorder="1" applyAlignment="1">
      <alignment horizontal="center" vertical="center" wrapText="1"/>
    </xf>
    <xf numFmtId="0" fontId="12" fillId="4" borderId="53" xfId="0" applyFont="1" applyFill="1" applyBorder="1" applyAlignment="1">
      <alignment horizontal="center" vertical="center" wrapText="1"/>
    </xf>
    <xf numFmtId="0" fontId="12" fillId="4" borderId="79"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72" xfId="0" applyFont="1" applyFill="1" applyBorder="1" applyAlignment="1">
      <alignment horizontal="center" vertical="center" wrapText="1"/>
    </xf>
    <xf numFmtId="0" fontId="12" fillId="4" borderId="77" xfId="0" applyFont="1" applyFill="1" applyBorder="1" applyAlignment="1">
      <alignment horizontal="center" vertical="center" wrapText="1"/>
    </xf>
    <xf numFmtId="0" fontId="12" fillId="4" borderId="36" xfId="0" applyFont="1" applyFill="1" applyBorder="1" applyAlignment="1">
      <alignment horizontal="center" vertical="center" wrapText="1"/>
    </xf>
    <xf numFmtId="0" fontId="12" fillId="4" borderId="38" xfId="0" applyFont="1" applyFill="1" applyBorder="1" applyAlignment="1">
      <alignment horizontal="center" vertical="center" wrapText="1"/>
    </xf>
    <xf numFmtId="0" fontId="22" fillId="0" borderId="27" xfId="0" applyFont="1" applyBorder="1" applyAlignment="1">
      <alignment horizontal="center" vertical="center"/>
    </xf>
    <xf numFmtId="0" fontId="20" fillId="4" borderId="25" xfId="0" applyFont="1" applyFill="1" applyBorder="1" applyAlignment="1">
      <alignment horizontal="center" vertical="center" wrapText="1"/>
    </xf>
    <xf numFmtId="0" fontId="20" fillId="6" borderId="29" xfId="0" applyFont="1" applyFill="1" applyBorder="1" applyAlignment="1">
      <alignment horizontal="left" vertical="center" wrapText="1"/>
    </xf>
    <xf numFmtId="0" fontId="20" fillId="6" borderId="56" xfId="0" applyFont="1" applyFill="1" applyBorder="1" applyAlignment="1">
      <alignment horizontal="left" vertical="center" wrapText="1"/>
    </xf>
    <xf numFmtId="0" fontId="20" fillId="4" borderId="38" xfId="0" applyFont="1" applyFill="1" applyBorder="1" applyAlignment="1">
      <alignment horizontal="center" vertical="center" wrapText="1"/>
    </xf>
    <xf numFmtId="0" fontId="12" fillId="4" borderId="63" xfId="0" applyFont="1" applyFill="1" applyBorder="1" applyAlignment="1">
      <alignment horizontal="center" vertical="center" wrapText="1"/>
    </xf>
    <xf numFmtId="0" fontId="20" fillId="4" borderId="25" xfId="0" applyNumberFormat="1" applyFont="1" applyFill="1" applyBorder="1" applyAlignment="1">
      <alignment horizontal="center" vertical="center" wrapText="1"/>
    </xf>
    <xf numFmtId="0" fontId="12" fillId="4" borderId="44" xfId="0" applyFont="1" applyFill="1" applyBorder="1" applyAlignment="1">
      <alignment horizontal="center" vertical="center" wrapText="1"/>
    </xf>
    <xf numFmtId="177" fontId="20" fillId="4" borderId="32" xfId="0" applyNumberFormat="1" applyFont="1" applyFill="1" applyBorder="1" applyAlignment="1">
      <alignment horizontal="center" vertical="center" wrapText="1"/>
    </xf>
    <xf numFmtId="0" fontId="12" fillId="4" borderId="48" xfId="0" applyFont="1" applyFill="1" applyBorder="1" applyAlignment="1">
      <alignment horizontal="center" vertical="center" wrapText="1"/>
    </xf>
    <xf numFmtId="0" fontId="12" fillId="4" borderId="40" xfId="0" applyFont="1" applyFill="1" applyBorder="1" applyAlignment="1">
      <alignment horizontal="center" vertical="center" wrapText="1"/>
    </xf>
    <xf numFmtId="0" fontId="22" fillId="0" borderId="25" xfId="0" applyFont="1" applyBorder="1" applyAlignment="1">
      <alignment horizontal="center" vertical="center"/>
    </xf>
    <xf numFmtId="0" fontId="20" fillId="4" borderId="57" xfId="0" applyFont="1" applyFill="1" applyBorder="1" applyAlignment="1">
      <alignment horizontal="left" vertical="center" wrapText="1"/>
    </xf>
    <xf numFmtId="0" fontId="15" fillId="3" borderId="17" xfId="3" applyFont="1" applyFill="1" applyBorder="1" applyAlignment="1">
      <alignment horizontal="center" vertical="center" wrapText="1"/>
    </xf>
    <xf numFmtId="176" fontId="15" fillId="3" borderId="17" xfId="3" applyNumberFormat="1" applyFont="1" applyFill="1" applyBorder="1" applyAlignment="1">
      <alignment horizontal="center" vertical="center" wrapText="1"/>
    </xf>
    <xf numFmtId="177" fontId="15" fillId="3" borderId="17" xfId="3" applyNumberFormat="1" applyFont="1" applyFill="1" applyBorder="1" applyAlignment="1">
      <alignment horizontal="center" vertical="center" wrapText="1"/>
    </xf>
    <xf numFmtId="0" fontId="15" fillId="3" borderId="21" xfId="3" applyFont="1" applyFill="1" applyBorder="1" applyAlignment="1">
      <alignment horizontal="center" vertical="center" wrapText="1"/>
    </xf>
    <xf numFmtId="0" fontId="20" fillId="4" borderId="29" xfId="0" applyFont="1" applyFill="1" applyBorder="1" applyAlignment="1">
      <alignment vertical="center" wrapText="1"/>
    </xf>
    <xf numFmtId="0" fontId="20" fillId="4" borderId="96" xfId="0" applyNumberFormat="1" applyFont="1" applyFill="1" applyBorder="1" applyAlignment="1">
      <alignment horizontal="center" vertical="center" wrapText="1"/>
    </xf>
    <xf numFmtId="0" fontId="12" fillId="10" borderId="4" xfId="1" applyFont="1" applyFill="1" applyBorder="1" applyAlignment="1">
      <alignment horizontal="left" vertical="center" wrapText="1"/>
    </xf>
    <xf numFmtId="0" fontId="20" fillId="4" borderId="41" xfId="0" applyNumberFormat="1" applyFont="1" applyFill="1" applyBorder="1" applyAlignment="1">
      <alignment horizontal="center" vertical="center" wrapText="1"/>
    </xf>
    <xf numFmtId="0" fontId="20" fillId="4" borderId="46" xfId="0" applyFont="1" applyFill="1" applyBorder="1" applyAlignment="1">
      <alignment horizontal="center" vertical="center" wrapText="1"/>
    </xf>
    <xf numFmtId="0" fontId="22" fillId="0" borderId="95" xfId="0" applyFont="1" applyBorder="1" applyAlignment="1">
      <alignment vertical="center"/>
    </xf>
    <xf numFmtId="0" fontId="12" fillId="10" borderId="4" xfId="0" applyFont="1" applyFill="1" applyBorder="1" applyAlignment="1">
      <alignment vertical="center" wrapText="1"/>
    </xf>
    <xf numFmtId="0" fontId="20" fillId="4" borderId="56" xfId="0" applyFont="1" applyFill="1" applyBorder="1" applyAlignment="1">
      <alignment vertical="center" wrapText="1"/>
    </xf>
    <xf numFmtId="0" fontId="21" fillId="0" borderId="23" xfId="0" applyNumberFormat="1" applyFont="1" applyFill="1" applyBorder="1" applyAlignment="1">
      <alignment vertical="center"/>
    </xf>
    <xf numFmtId="0" fontId="21" fillId="0" borderId="8" xfId="0" applyNumberFormat="1" applyFont="1" applyFill="1" applyBorder="1" applyAlignment="1">
      <alignment vertical="center"/>
    </xf>
    <xf numFmtId="0" fontId="20" fillId="4" borderId="58" xfId="0" applyFont="1" applyFill="1" applyBorder="1" applyAlignment="1">
      <alignment vertical="center" wrapText="1"/>
    </xf>
    <xf numFmtId="0" fontId="22" fillId="6" borderId="4" xfId="0" applyFont="1" applyFill="1" applyBorder="1" applyAlignment="1">
      <alignment horizontal="center" vertical="center"/>
    </xf>
    <xf numFmtId="0" fontId="27" fillId="0" borderId="4" xfId="0" applyFont="1" applyBorder="1" applyAlignment="1">
      <alignment horizontal="center" vertical="center"/>
    </xf>
    <xf numFmtId="177" fontId="21" fillId="4" borderId="21" xfId="0" applyNumberFormat="1" applyFont="1" applyFill="1" applyBorder="1" applyAlignment="1">
      <alignment horizontal="center" vertical="center" wrapText="1"/>
    </xf>
    <xf numFmtId="0" fontId="12" fillId="4" borderId="52" xfId="0" applyFont="1" applyFill="1" applyBorder="1" applyAlignment="1">
      <alignment horizontal="center" vertical="center" wrapText="1"/>
    </xf>
    <xf numFmtId="0" fontId="21" fillId="0" borderId="97" xfId="0" applyNumberFormat="1" applyFont="1" applyFill="1" applyBorder="1" applyAlignment="1">
      <alignment horizontal="center" vertical="center"/>
    </xf>
    <xf numFmtId="0" fontId="24" fillId="0" borderId="54" xfId="0" applyNumberFormat="1" applyFont="1" applyFill="1" applyBorder="1" applyAlignment="1">
      <alignment horizontal="center" vertical="center"/>
    </xf>
    <xf numFmtId="0" fontId="20" fillId="4" borderId="20" xfId="0" applyFont="1" applyFill="1" applyBorder="1" applyAlignment="1">
      <alignment horizontal="center" vertical="center" wrapText="1"/>
    </xf>
    <xf numFmtId="0" fontId="22" fillId="0" borderId="66" xfId="0" applyFont="1" applyBorder="1" applyAlignment="1">
      <alignment vertical="center"/>
    </xf>
    <xf numFmtId="0" fontId="22" fillId="0" borderId="23" xfId="0" applyFont="1" applyBorder="1" applyAlignment="1">
      <alignment vertical="center"/>
    </xf>
    <xf numFmtId="0" fontId="22" fillId="0" borderId="8" xfId="0" applyFont="1" applyBorder="1" applyAlignment="1">
      <alignment vertical="center"/>
    </xf>
    <xf numFmtId="0" fontId="22" fillId="0" borderId="51" xfId="0" applyFont="1" applyBorder="1" applyAlignment="1">
      <alignment vertical="center"/>
    </xf>
    <xf numFmtId="0" fontId="22" fillId="0" borderId="4" xfId="0" applyFont="1" applyBorder="1" applyAlignment="1">
      <alignment horizontal="center" vertical="center"/>
    </xf>
    <xf numFmtId="0" fontId="22" fillId="0" borderId="26" xfId="0" applyFont="1" applyBorder="1" applyAlignment="1">
      <alignment horizontal="center" vertical="center"/>
    </xf>
    <xf numFmtId="0" fontId="22" fillId="0" borderId="9" xfId="0" applyFont="1" applyBorder="1" applyAlignment="1">
      <alignment horizontal="center" vertical="center"/>
    </xf>
    <xf numFmtId="0" fontId="20" fillId="4" borderId="30" xfId="0" applyFont="1" applyFill="1" applyBorder="1" applyAlignment="1">
      <alignment horizontal="left" vertical="center" wrapText="1"/>
    </xf>
    <xf numFmtId="0" fontId="20" fillId="4" borderId="26" xfId="0" applyFont="1" applyFill="1" applyBorder="1" applyAlignment="1">
      <alignment horizontal="center" vertical="center" wrapText="1"/>
    </xf>
    <xf numFmtId="0" fontId="20" fillId="4" borderId="62" xfId="0" applyFont="1" applyFill="1" applyBorder="1" applyAlignment="1">
      <alignment horizontal="left" vertical="center" wrapText="1"/>
    </xf>
    <xf numFmtId="0" fontId="20" fillId="4" borderId="60" xfId="0" applyFont="1" applyFill="1" applyBorder="1" applyAlignment="1">
      <alignment horizontal="left" vertical="center" wrapText="1"/>
    </xf>
    <xf numFmtId="0" fontId="20" fillId="4" borderId="56" xfId="0" applyFont="1" applyFill="1" applyBorder="1" applyAlignment="1">
      <alignment horizontal="left" vertical="center" wrapText="1"/>
    </xf>
    <xf numFmtId="0" fontId="20" fillId="4" borderId="57"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2" fillId="0" borderId="25" xfId="0" applyFont="1" applyBorder="1" applyAlignment="1">
      <alignment horizontal="center" vertical="center"/>
    </xf>
    <xf numFmtId="0" fontId="24" fillId="0" borderId="4" xfId="1" applyNumberFormat="1" applyFont="1" applyFill="1" applyBorder="1" applyAlignment="1">
      <alignment vertical="center" wrapText="1"/>
    </xf>
    <xf numFmtId="0" fontId="24" fillId="0" borderId="9" xfId="1" applyNumberFormat="1" applyFont="1" applyFill="1" applyBorder="1" applyAlignment="1">
      <alignment vertical="center" wrapText="1"/>
    </xf>
    <xf numFmtId="177" fontId="21" fillId="4" borderId="35" xfId="0" applyNumberFormat="1" applyFont="1" applyFill="1" applyBorder="1" applyAlignment="1">
      <alignment horizontal="center" vertical="center" wrapText="1"/>
    </xf>
    <xf numFmtId="177" fontId="21" fillId="4" borderId="98" xfId="0" applyNumberFormat="1" applyFont="1" applyFill="1" applyBorder="1" applyAlignment="1">
      <alignment horizontal="center" vertical="center" wrapText="1"/>
    </xf>
    <xf numFmtId="177" fontId="21" fillId="4" borderId="89"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98" xfId="0" applyFont="1" applyFill="1" applyBorder="1" applyAlignment="1">
      <alignment horizontal="center" vertical="center" wrapText="1"/>
    </xf>
    <xf numFmtId="0" fontId="12" fillId="4" borderId="89"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90" xfId="0" applyFont="1" applyFill="1" applyBorder="1" applyAlignment="1">
      <alignment horizontal="center" vertical="center" wrapText="1"/>
    </xf>
    <xf numFmtId="0" fontId="12" fillId="4" borderId="99" xfId="0" applyFont="1" applyFill="1" applyBorder="1" applyAlignment="1">
      <alignment horizontal="center" vertical="center" wrapText="1"/>
    </xf>
    <xf numFmtId="0" fontId="12" fillId="4" borderId="85" xfId="0" applyFont="1" applyFill="1" applyBorder="1" applyAlignment="1">
      <alignment horizontal="center" vertical="center" wrapText="1"/>
    </xf>
    <xf numFmtId="0" fontId="12" fillId="4" borderId="24" xfId="0" applyFont="1" applyFill="1" applyBorder="1" applyAlignment="1">
      <alignment horizontal="center" vertical="center" wrapText="1"/>
    </xf>
    <xf numFmtId="177" fontId="21" fillId="4" borderId="54" xfId="0" applyNumberFormat="1" applyFont="1" applyFill="1" applyBorder="1" applyAlignment="1">
      <alignment horizontal="center" vertical="center" wrapText="1"/>
    </xf>
    <xf numFmtId="177" fontId="21" fillId="4" borderId="100" xfId="0" applyNumberFormat="1" applyFont="1" applyFill="1" applyBorder="1" applyAlignment="1">
      <alignment horizontal="center" vertical="center" wrapText="1"/>
    </xf>
    <xf numFmtId="177" fontId="21" fillId="4" borderId="18" xfId="0" applyNumberFormat="1" applyFont="1" applyFill="1" applyBorder="1" applyAlignment="1">
      <alignment horizontal="center" vertical="center" wrapText="1"/>
    </xf>
    <xf numFmtId="0" fontId="20" fillId="4" borderId="25" xfId="0" applyFont="1" applyFill="1" applyBorder="1" applyAlignment="1">
      <alignment horizontal="left" vertical="center" wrapText="1"/>
    </xf>
    <xf numFmtId="0" fontId="15" fillId="0" borderId="13" xfId="4" applyFont="1" applyBorder="1" applyAlignment="1">
      <alignment horizontal="left" vertical="center"/>
    </xf>
    <xf numFmtId="0" fontId="18" fillId="8" borderId="0" xfId="4" applyFont="1" applyFill="1" applyAlignment="1">
      <alignment horizontal="center" vertical="center"/>
    </xf>
    <xf numFmtId="177" fontId="24" fillId="2" borderId="4" xfId="1" applyNumberFormat="1" applyFont="1" applyFill="1" applyBorder="1" applyAlignment="1">
      <alignment horizontal="center" vertical="center" wrapText="1"/>
    </xf>
    <xf numFmtId="177" fontId="24" fillId="2" borderId="9" xfId="1" applyNumberFormat="1" applyFont="1" applyFill="1" applyBorder="1" applyAlignment="1">
      <alignment horizontal="center" vertical="center" wrapText="1"/>
    </xf>
    <xf numFmtId="0" fontId="23" fillId="0" borderId="54" xfId="1" applyFont="1" applyBorder="1" applyAlignment="1">
      <alignment horizontal="center" vertical="center" wrapText="1"/>
    </xf>
    <xf numFmtId="0" fontId="23" fillId="0" borderId="97" xfId="1" applyFont="1" applyBorder="1" applyAlignment="1">
      <alignment horizontal="center" vertical="center" wrapText="1"/>
    </xf>
    <xf numFmtId="0" fontId="23" fillId="0" borderId="66" xfId="1" applyFont="1" applyBorder="1" applyAlignment="1">
      <alignment horizontal="center" vertical="center" wrapText="1"/>
    </xf>
    <xf numFmtId="0" fontId="23" fillId="0" borderId="59"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8" xfId="1" applyFont="1" applyBorder="1" applyAlignment="1">
      <alignment horizontal="center" vertical="center" wrapText="1"/>
    </xf>
    <xf numFmtId="0" fontId="25" fillId="3" borderId="4" xfId="0"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2" fillId="4" borderId="26" xfId="0" applyFont="1" applyFill="1" applyBorder="1" applyAlignment="1">
      <alignment horizontal="center" vertical="center"/>
    </xf>
    <xf numFmtId="0" fontId="22" fillId="4" borderId="9" xfId="0" applyFont="1" applyFill="1" applyBorder="1" applyAlignment="1">
      <alignment horizontal="center" vertical="center"/>
    </xf>
    <xf numFmtId="0" fontId="22" fillId="0" borderId="54" xfId="0" applyFont="1" applyBorder="1" applyAlignment="1">
      <alignment horizontal="center" vertical="center"/>
    </xf>
    <xf numFmtId="0" fontId="22" fillId="0" borderId="35" xfId="0" applyFont="1" applyBorder="1" applyAlignment="1">
      <alignment horizontal="center" vertical="center"/>
    </xf>
    <xf numFmtId="0" fontId="22" fillId="0" borderId="59" xfId="0" applyFont="1" applyBorder="1" applyAlignment="1">
      <alignment horizontal="center" vertical="center"/>
    </xf>
    <xf numFmtId="0" fontId="28" fillId="0" borderId="66" xfId="0" applyFont="1" applyBorder="1" applyAlignment="1">
      <alignment horizontal="left" vertical="center" wrapText="1"/>
    </xf>
    <xf numFmtId="0" fontId="28" fillId="0" borderId="23" xfId="0" applyFont="1" applyBorder="1" applyAlignment="1">
      <alignment horizontal="left" vertical="center"/>
    </xf>
    <xf numFmtId="0" fontId="28" fillId="0" borderId="67" xfId="0" applyFont="1" applyBorder="1" applyAlignment="1">
      <alignment horizontal="left" vertical="center"/>
    </xf>
    <xf numFmtId="0" fontId="22" fillId="0" borderId="4" xfId="0" applyFont="1" applyBorder="1" applyAlignment="1">
      <alignment horizontal="center" vertical="center"/>
    </xf>
    <xf numFmtId="0" fontId="22" fillId="0" borderId="26" xfId="0" applyFont="1" applyBorder="1" applyAlignment="1">
      <alignment horizontal="center" vertical="center"/>
    </xf>
    <xf numFmtId="0" fontId="22" fillId="0" borderId="9" xfId="0" applyFont="1" applyBorder="1" applyAlignment="1">
      <alignment horizontal="center" vertical="center"/>
    </xf>
    <xf numFmtId="0" fontId="25" fillId="3" borderId="9" xfId="0" applyFont="1" applyFill="1" applyBorder="1" applyAlignment="1">
      <alignment horizontal="center" vertical="center" wrapText="1"/>
    </xf>
    <xf numFmtId="0" fontId="22" fillId="9" borderId="16" xfId="0" applyFont="1" applyFill="1" applyBorder="1" applyAlignment="1">
      <alignment horizontal="center" vertical="center" wrapText="1"/>
    </xf>
    <xf numFmtId="0" fontId="22" fillId="9" borderId="19" xfId="0" applyFont="1" applyFill="1" applyBorder="1" applyAlignment="1">
      <alignment horizontal="center" vertical="center" wrapText="1"/>
    </xf>
    <xf numFmtId="0" fontId="22" fillId="9" borderId="15" xfId="0" applyFont="1" applyFill="1" applyBorder="1" applyAlignment="1">
      <alignment horizontal="center" vertical="center" wrapText="1"/>
    </xf>
    <xf numFmtId="0" fontId="26" fillId="7" borderId="54" xfId="0" applyFont="1" applyFill="1" applyBorder="1" applyAlignment="1">
      <alignment horizontal="center" vertical="center" wrapText="1"/>
    </xf>
    <xf numFmtId="0" fontId="26" fillId="7" borderId="35" xfId="0" applyFont="1" applyFill="1" applyBorder="1" applyAlignment="1">
      <alignment horizontal="center" vertical="center" wrapText="1"/>
    </xf>
    <xf numFmtId="0" fontId="26" fillId="7" borderId="59" xfId="0" applyFont="1" applyFill="1" applyBorder="1" applyAlignment="1">
      <alignment horizontal="center" vertical="center" wrapText="1"/>
    </xf>
    <xf numFmtId="0" fontId="20" fillId="4" borderId="60" xfId="0" applyFont="1" applyFill="1" applyBorder="1" applyAlignment="1">
      <alignment horizontal="left" vertical="center" wrapText="1"/>
    </xf>
    <xf numFmtId="0" fontId="20" fillId="4" borderId="57"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26"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23" xfId="0" applyFont="1" applyFill="1" applyBorder="1" applyAlignment="1">
      <alignment horizontal="left" vertical="center" wrapText="1"/>
    </xf>
    <xf numFmtId="0" fontId="20" fillId="4" borderId="8" xfId="0" applyFont="1" applyFill="1" applyBorder="1" applyAlignment="1">
      <alignment horizontal="left" vertical="center" wrapText="1"/>
    </xf>
    <xf numFmtId="0" fontId="22" fillId="0" borderId="23" xfId="0" applyFont="1" applyBorder="1" applyAlignment="1">
      <alignment horizontal="center" vertical="center"/>
    </xf>
    <xf numFmtId="0" fontId="22" fillId="0" borderId="8" xfId="0" applyFont="1" applyBorder="1" applyAlignment="1">
      <alignment horizontal="center" vertical="center"/>
    </xf>
    <xf numFmtId="0" fontId="20" fillId="4" borderId="66" xfId="0" applyFont="1" applyFill="1" applyBorder="1" applyAlignment="1">
      <alignment horizontal="left" vertical="center" wrapText="1"/>
    </xf>
    <xf numFmtId="0" fontId="20" fillId="4" borderId="69" xfId="0" applyFont="1" applyFill="1" applyBorder="1" applyAlignment="1">
      <alignment horizontal="left" vertical="center" wrapText="1"/>
    </xf>
    <xf numFmtId="0" fontId="27" fillId="0" borderId="16" xfId="0" applyFont="1" applyBorder="1" applyAlignment="1">
      <alignment horizontal="center" vertical="center"/>
    </xf>
    <xf numFmtId="0" fontId="27" fillId="0" borderId="19" xfId="0" applyFont="1" applyBorder="1" applyAlignment="1">
      <alignment horizontal="center" vertical="center"/>
    </xf>
    <xf numFmtId="0" fontId="27" fillId="0" borderId="15" xfId="0" applyFont="1" applyBorder="1" applyAlignment="1">
      <alignment horizontal="center" vertical="center"/>
    </xf>
    <xf numFmtId="0" fontId="22" fillId="0" borderId="19" xfId="0" applyFont="1" applyBorder="1" applyAlignment="1">
      <alignment horizontal="center" vertical="center"/>
    </xf>
    <xf numFmtId="0" fontId="12" fillId="4" borderId="62" xfId="1" applyFont="1" applyFill="1" applyBorder="1" applyAlignment="1">
      <alignment horizontal="left" vertical="center" wrapText="1"/>
    </xf>
    <xf numFmtId="0" fontId="12" fillId="4" borderId="31" xfId="1" applyFont="1" applyFill="1" applyBorder="1" applyAlignment="1">
      <alignment horizontal="left" vertical="center" wrapText="1"/>
    </xf>
    <xf numFmtId="0" fontId="12" fillId="4" borderId="30" xfId="1" applyFont="1" applyFill="1" applyBorder="1" applyAlignment="1">
      <alignment horizontal="left" vertical="center" wrapText="1"/>
    </xf>
    <xf numFmtId="0" fontId="22" fillId="9" borderId="54" xfId="0" applyFont="1" applyFill="1" applyBorder="1" applyAlignment="1">
      <alignment horizontal="center" vertical="center" wrapText="1"/>
    </xf>
    <xf numFmtId="0" fontId="22" fillId="9" borderId="59" xfId="0" applyFont="1" applyFill="1" applyBorder="1" applyAlignment="1">
      <alignment horizontal="center" vertical="center" wrapText="1"/>
    </xf>
    <xf numFmtId="0" fontId="20" fillId="4" borderId="67" xfId="0" applyFont="1" applyFill="1" applyBorder="1" applyAlignment="1">
      <alignment horizontal="left" vertical="center" wrapText="1"/>
    </xf>
    <xf numFmtId="0" fontId="20" fillId="4" borderId="68" xfId="0" applyFont="1" applyFill="1" applyBorder="1" applyAlignment="1">
      <alignment horizontal="left" vertical="center" wrapText="1"/>
    </xf>
    <xf numFmtId="0" fontId="20" fillId="4" borderId="56" xfId="0" applyFont="1" applyFill="1" applyBorder="1" applyAlignment="1">
      <alignment horizontal="left" vertical="center" wrapText="1"/>
    </xf>
    <xf numFmtId="0" fontId="20" fillId="4" borderId="58" xfId="0" applyFont="1" applyFill="1" applyBorder="1" applyAlignment="1">
      <alignment horizontal="left" vertical="center" wrapText="1"/>
    </xf>
    <xf numFmtId="0" fontId="25" fillId="3" borderId="35" xfId="0" applyFont="1" applyFill="1" applyBorder="1" applyAlignment="1">
      <alignment horizontal="center" vertical="center" wrapText="1"/>
    </xf>
    <xf numFmtId="0" fontId="22" fillId="9" borderId="4" xfId="0" applyFont="1" applyFill="1" applyBorder="1" applyAlignment="1">
      <alignment horizontal="center" vertical="center" wrapText="1"/>
    </xf>
    <xf numFmtId="0" fontId="22" fillId="9" borderId="26" xfId="0" applyFont="1" applyFill="1" applyBorder="1" applyAlignment="1">
      <alignment horizontal="center" vertical="center" wrapText="1"/>
    </xf>
    <xf numFmtId="0" fontId="22" fillId="9" borderId="9" xfId="0" applyFont="1" applyFill="1" applyBorder="1" applyAlignment="1">
      <alignment horizontal="center" vertical="center" wrapText="1"/>
    </xf>
    <xf numFmtId="0" fontId="22" fillId="7" borderId="16" xfId="0" applyFont="1" applyFill="1" applyBorder="1" applyAlignment="1">
      <alignment horizontal="center" vertical="center" wrapText="1"/>
    </xf>
    <xf numFmtId="0" fontId="22" fillId="7" borderId="19" xfId="0" applyFont="1" applyFill="1" applyBorder="1" applyAlignment="1">
      <alignment horizontal="center" vertical="center" wrapText="1"/>
    </xf>
    <xf numFmtId="0" fontId="22" fillId="7" borderId="15" xfId="0" applyFont="1" applyFill="1" applyBorder="1" applyAlignment="1">
      <alignment horizontal="center" vertical="center" wrapText="1"/>
    </xf>
    <xf numFmtId="0" fontId="12" fillId="4" borderId="4" xfId="0" applyFont="1" applyFill="1" applyBorder="1" applyAlignment="1">
      <alignment horizontal="left" vertical="center" wrapText="1"/>
    </xf>
    <xf numFmtId="0" fontId="12" fillId="4" borderId="26"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22" fillId="0" borderId="16" xfId="0" applyFont="1" applyBorder="1" applyAlignment="1">
      <alignment horizontal="center" vertical="center"/>
    </xf>
    <xf numFmtId="0" fontId="22" fillId="0" borderId="15" xfId="0" applyFont="1" applyBorder="1" applyAlignment="1">
      <alignment horizontal="center" vertical="center"/>
    </xf>
    <xf numFmtId="0" fontId="20" fillId="4" borderId="9" xfId="0" applyFont="1"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30" xfId="0" applyFont="1" applyFill="1" applyBorder="1" applyAlignment="1">
      <alignment horizontal="left" vertical="center" wrapText="1"/>
    </xf>
    <xf numFmtId="0" fontId="22" fillId="9" borderId="35" xfId="0" applyFont="1" applyFill="1" applyBorder="1" applyAlignment="1">
      <alignment horizontal="center" vertical="center" wrapText="1"/>
    </xf>
    <xf numFmtId="0" fontId="22" fillId="11" borderId="54" xfId="0" applyFont="1" applyFill="1" applyBorder="1" applyAlignment="1">
      <alignment horizontal="center" vertical="center"/>
    </xf>
    <xf numFmtId="0" fontId="22" fillId="11" borderId="35" xfId="0" applyFont="1" applyFill="1" applyBorder="1" applyAlignment="1">
      <alignment horizontal="center" vertical="center"/>
    </xf>
    <xf numFmtId="0" fontId="22" fillId="11" borderId="59" xfId="0" applyFont="1" applyFill="1" applyBorder="1" applyAlignment="1">
      <alignment horizontal="center" vertical="center"/>
    </xf>
    <xf numFmtId="0" fontId="20" fillId="4" borderId="4"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69" xfId="0" applyFont="1" applyFill="1" applyBorder="1" applyAlignment="1">
      <alignment horizontal="center" vertical="center" wrapText="1"/>
    </xf>
    <xf numFmtId="0" fontId="20" fillId="4" borderId="21" xfId="0" applyFont="1" applyFill="1" applyBorder="1" applyAlignment="1">
      <alignment horizontal="left" vertical="center" wrapText="1"/>
    </xf>
    <xf numFmtId="0" fontId="20" fillId="4" borderId="65" xfId="0" applyFont="1" applyFill="1" applyBorder="1" applyAlignment="1">
      <alignment horizontal="left"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20" xfId="1" applyNumberFormat="1" applyFont="1" applyBorder="1" applyAlignment="1">
      <alignment horizontal="center" vertical="center" wrapText="1"/>
    </xf>
    <xf numFmtId="0" fontId="6" fillId="0" borderId="22"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4" xfId="1" applyNumberFormat="1" applyFont="1" applyBorder="1" applyAlignment="1">
      <alignment horizontal="center" vertical="center" wrapText="1"/>
    </xf>
    <xf numFmtId="177" fontId="8" fillId="2" borderId="4" xfId="1" applyNumberFormat="1" applyFont="1" applyFill="1" applyBorder="1" applyAlignment="1">
      <alignment horizontal="center" vertical="center" wrapText="1"/>
    </xf>
    <xf numFmtId="177" fontId="8" fillId="2" borderId="9" xfId="1" applyNumberFormat="1" applyFont="1" applyFill="1" applyBorder="1" applyAlignment="1">
      <alignment horizontal="center" vertical="center" wrapText="1"/>
    </xf>
    <xf numFmtId="0" fontId="10" fillId="0" borderId="14" xfId="1" applyNumberFormat="1" applyFont="1" applyFill="1" applyBorder="1" applyAlignment="1">
      <alignment horizontal="left" vertical="center" wrapText="1"/>
    </xf>
    <xf numFmtId="0" fontId="10" fillId="0" borderId="19" xfId="1" applyNumberFormat="1" applyFont="1" applyFill="1" applyBorder="1" applyAlignment="1">
      <alignment horizontal="left" vertical="center" wrapText="1"/>
    </xf>
    <xf numFmtId="0" fontId="25" fillId="3" borderId="21" xfId="0" applyFont="1" applyFill="1" applyBorder="1" applyAlignment="1">
      <alignment horizontal="center" vertical="center" wrapText="1"/>
    </xf>
    <xf numFmtId="0" fontId="25" fillId="3" borderId="31"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22" fillId="0" borderId="25" xfId="0" applyFont="1" applyBorder="1" applyAlignment="1">
      <alignment horizontal="center" vertical="center"/>
    </xf>
    <xf numFmtId="0" fontId="6" fillId="0" borderId="3"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544286</xdr:colOff>
      <xdr:row>567</xdr:row>
      <xdr:rowOff>244929</xdr:rowOff>
    </xdr:from>
    <xdr:ext cx="889001" cy="607410"/>
    <xdr:pic>
      <xdr:nvPicPr>
        <xdr:cNvPr id="7" name="Picture 3">
          <a:extLst>
            <a:ext uri="{FF2B5EF4-FFF2-40B4-BE49-F238E27FC236}">
              <a16:creationId xmlns:a16="http://schemas.microsoft.com/office/drawing/2014/main" id="{06034C35-D3F0-4815-A25E-05AA164EA35A}"/>
            </a:ext>
          </a:extLst>
        </xdr:cNvPr>
        <xdr:cNvPicPr>
          <a:picLocks noChangeAspect="1"/>
        </xdr:cNvPicPr>
      </xdr:nvPicPr>
      <xdr:blipFill>
        <a:blip xmlns:r="http://schemas.openxmlformats.org/officeDocument/2006/relationships" r:embed="rId2"/>
        <a:stretch>
          <a:fillRect/>
        </a:stretch>
      </xdr:blipFill>
      <xdr:spPr>
        <a:xfrm>
          <a:off x="2177143" y="291669108"/>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304" t="s">
        <v>24</v>
      </c>
      <c r="C2" s="304"/>
      <c r="D2" s="304"/>
      <c r="E2" s="304"/>
      <c r="F2" s="304"/>
      <c r="G2" s="304"/>
      <c r="H2" s="304"/>
      <c r="I2" s="304"/>
      <c r="J2" s="304"/>
      <c r="K2" s="304"/>
    </row>
    <row r="3" spans="2:22" ht="18" customHeight="1"/>
    <row r="4" spans="2:22" ht="21" thickBot="1">
      <c r="B4" s="303" t="s">
        <v>22</v>
      </c>
      <c r="C4" s="303"/>
      <c r="D4" s="303"/>
      <c r="E4" s="303"/>
      <c r="F4" s="303"/>
      <c r="G4" s="303"/>
      <c r="H4" s="303"/>
      <c r="I4" s="303"/>
      <c r="J4" s="303"/>
      <c r="K4" s="303"/>
      <c r="M4" s="303" t="s">
        <v>23</v>
      </c>
      <c r="N4" s="303"/>
      <c r="O4" s="303"/>
      <c r="P4" s="303"/>
      <c r="Q4" s="303"/>
      <c r="R4" s="303"/>
      <c r="S4" s="303"/>
      <c r="T4" s="303"/>
      <c r="U4" s="303"/>
      <c r="V4" s="303"/>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I774"/>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64" customWidth="1"/>
    <col min="2" max="2" width="11.875" style="60" customWidth="1"/>
    <col min="3" max="3" width="26.125" style="61" customWidth="1"/>
    <col min="4" max="4" width="41" style="60" customWidth="1"/>
    <col min="5" max="7" width="15.625" style="62" customWidth="1"/>
    <col min="8" max="8" width="80.75" style="63" customWidth="1"/>
    <col min="9" max="16384" width="8.625" style="57"/>
  </cols>
  <sheetData>
    <row r="1" spans="1:8" s="53" customFormat="1" ht="39.75" customHeight="1" thickBot="1">
      <c r="A1" s="307" t="s">
        <v>381</v>
      </c>
      <c r="B1" s="308"/>
      <c r="C1" s="308"/>
      <c r="D1" s="309"/>
      <c r="E1" s="305" t="s">
        <v>0</v>
      </c>
      <c r="F1" s="51" t="s">
        <v>37</v>
      </c>
      <c r="G1" s="52">
        <v>0</v>
      </c>
      <c r="H1" s="285"/>
    </row>
    <row r="2" spans="1:8" s="53" customFormat="1" ht="39.75" customHeight="1" thickBot="1">
      <c r="A2" s="310"/>
      <c r="B2" s="311"/>
      <c r="C2" s="311"/>
      <c r="D2" s="312"/>
      <c r="E2" s="306"/>
      <c r="F2" s="51" t="s">
        <v>38</v>
      </c>
      <c r="G2" s="54">
        <v>0</v>
      </c>
      <c r="H2" s="286"/>
    </row>
    <row r="3" spans="1:8" s="56" customFormat="1" ht="39.75" customHeight="1" thickBot="1">
      <c r="A3" s="55" t="s">
        <v>1</v>
      </c>
      <c r="B3" s="85" t="s">
        <v>2</v>
      </c>
      <c r="C3" s="86" t="s">
        <v>3</v>
      </c>
      <c r="D3" s="87" t="s">
        <v>5</v>
      </c>
      <c r="E3" s="65" t="s">
        <v>36</v>
      </c>
      <c r="F3" s="65" t="s">
        <v>94</v>
      </c>
      <c r="G3" s="65" t="s">
        <v>93</v>
      </c>
      <c r="H3" s="88" t="s">
        <v>4</v>
      </c>
    </row>
    <row r="4" spans="1:8" ht="39.75" customHeight="1" thickBot="1">
      <c r="A4" s="313" t="s">
        <v>95</v>
      </c>
      <c r="B4" s="222" t="s">
        <v>8</v>
      </c>
      <c r="C4" s="284" t="s">
        <v>378</v>
      </c>
      <c r="D4" s="69" t="s">
        <v>295</v>
      </c>
      <c r="E4" s="22">
        <f t="shared" ref="E4:E32" si="0">F4*0.65</f>
        <v>65</v>
      </c>
      <c r="F4" s="92">
        <v>100</v>
      </c>
      <c r="G4" s="37">
        <f t="shared" ref="G4:G32" si="1">$G$1*E4+$G$2*F4</f>
        <v>0</v>
      </c>
      <c r="H4" s="224"/>
    </row>
    <row r="5" spans="1:8" ht="39.75" customHeight="1">
      <c r="A5" s="314"/>
      <c r="B5" s="323" t="s">
        <v>10</v>
      </c>
      <c r="C5" s="352" t="s">
        <v>196</v>
      </c>
      <c r="D5" s="93" t="s">
        <v>27</v>
      </c>
      <c r="E5" s="74">
        <f t="shared" si="0"/>
        <v>32.5</v>
      </c>
      <c r="F5" s="96">
        <v>50</v>
      </c>
      <c r="G5" s="42">
        <f t="shared" si="1"/>
        <v>0</v>
      </c>
      <c r="H5" s="338" t="s">
        <v>176</v>
      </c>
    </row>
    <row r="6" spans="1:8" ht="39.75" customHeight="1" thickBot="1">
      <c r="A6" s="314"/>
      <c r="B6" s="324"/>
      <c r="C6" s="353"/>
      <c r="D6" s="94" t="s">
        <v>194</v>
      </c>
      <c r="E6" s="107">
        <f t="shared" ref="E6" si="2">F6*0.65</f>
        <v>3.25</v>
      </c>
      <c r="F6" s="97">
        <v>5</v>
      </c>
      <c r="G6" s="109">
        <f t="shared" ref="G6" si="3">$G$1*E6+$G$2*F6</f>
        <v>0</v>
      </c>
      <c r="H6" s="354"/>
    </row>
    <row r="7" spans="1:8" ht="39.75" customHeight="1" thickBot="1">
      <c r="A7" s="314"/>
      <c r="B7" s="324"/>
      <c r="C7" s="59" t="s">
        <v>88</v>
      </c>
      <c r="D7" s="94" t="s">
        <v>197</v>
      </c>
      <c r="E7" s="112">
        <f t="shared" si="0"/>
        <v>35.75</v>
      </c>
      <c r="F7" s="97">
        <v>55</v>
      </c>
      <c r="G7" s="109">
        <f t="shared" si="1"/>
        <v>0</v>
      </c>
      <c r="H7" s="81" t="s">
        <v>9</v>
      </c>
    </row>
    <row r="8" spans="1:8" ht="39.75" customHeight="1">
      <c r="A8" s="314"/>
      <c r="B8" s="324"/>
      <c r="C8" s="317" t="s">
        <v>195</v>
      </c>
      <c r="D8" s="99" t="s">
        <v>510</v>
      </c>
      <c r="E8" s="108">
        <f t="shared" si="0"/>
        <v>19.5</v>
      </c>
      <c r="F8" s="96">
        <v>30</v>
      </c>
      <c r="G8" s="40">
        <f t="shared" si="1"/>
        <v>0</v>
      </c>
      <c r="H8" s="338" t="s">
        <v>502</v>
      </c>
    </row>
    <row r="9" spans="1:8" ht="39.75" customHeight="1">
      <c r="A9" s="314"/>
      <c r="B9" s="324"/>
      <c r="C9" s="318"/>
      <c r="D9" s="100" t="s">
        <v>49</v>
      </c>
      <c r="E9" s="29">
        <f t="shared" si="0"/>
        <v>9.75</v>
      </c>
      <c r="F9" s="103">
        <v>15</v>
      </c>
      <c r="G9" s="31">
        <f t="shared" si="1"/>
        <v>0</v>
      </c>
      <c r="H9" s="339"/>
    </row>
    <row r="10" spans="1:8" ht="39.75" customHeight="1">
      <c r="A10" s="314"/>
      <c r="B10" s="324"/>
      <c r="C10" s="318"/>
      <c r="D10" s="100" t="s">
        <v>46</v>
      </c>
      <c r="E10" s="29">
        <f t="shared" si="0"/>
        <v>6.5</v>
      </c>
      <c r="F10" s="103">
        <v>10</v>
      </c>
      <c r="G10" s="31">
        <f t="shared" si="1"/>
        <v>0</v>
      </c>
      <c r="H10" s="339"/>
    </row>
    <row r="11" spans="1:8" ht="39.75" customHeight="1">
      <c r="A11" s="314"/>
      <c r="B11" s="324"/>
      <c r="C11" s="318"/>
      <c r="D11" s="71" t="s">
        <v>47</v>
      </c>
      <c r="E11" s="34">
        <f t="shared" si="0"/>
        <v>6.5</v>
      </c>
      <c r="F11" s="105">
        <v>10</v>
      </c>
      <c r="G11" s="35">
        <f t="shared" si="1"/>
        <v>0</v>
      </c>
      <c r="H11" s="339"/>
    </row>
    <row r="12" spans="1:8" ht="39.75" customHeight="1">
      <c r="A12" s="314"/>
      <c r="B12" s="324"/>
      <c r="C12" s="318"/>
      <c r="D12" s="101" t="s">
        <v>76</v>
      </c>
      <c r="E12" s="95">
        <f t="shared" si="0"/>
        <v>6.5</v>
      </c>
      <c r="F12" s="70">
        <v>10</v>
      </c>
      <c r="G12" s="106">
        <f t="shared" si="1"/>
        <v>0</v>
      </c>
      <c r="H12" s="339"/>
    </row>
    <row r="13" spans="1:8" ht="39.75" customHeight="1">
      <c r="A13" s="314"/>
      <c r="B13" s="324"/>
      <c r="C13" s="318"/>
      <c r="D13" s="100" t="s">
        <v>83</v>
      </c>
      <c r="E13" s="29">
        <f t="shared" si="0"/>
        <v>3.25</v>
      </c>
      <c r="F13" s="103">
        <v>5</v>
      </c>
      <c r="G13" s="30">
        <f t="shared" si="1"/>
        <v>0</v>
      </c>
      <c r="H13" s="339"/>
    </row>
    <row r="14" spans="1:8" ht="39.75" customHeight="1" thickBot="1">
      <c r="A14" s="314"/>
      <c r="B14" s="324"/>
      <c r="C14" s="318"/>
      <c r="D14" s="71" t="s">
        <v>56</v>
      </c>
      <c r="E14" s="29">
        <f t="shared" si="0"/>
        <v>1.625</v>
      </c>
      <c r="F14" s="105">
        <v>2.5</v>
      </c>
      <c r="G14" s="30">
        <f t="shared" si="1"/>
        <v>0</v>
      </c>
      <c r="H14" s="354"/>
    </row>
    <row r="15" spans="1:8" ht="39.75" customHeight="1" thickBot="1">
      <c r="A15" s="314"/>
      <c r="B15" s="324"/>
      <c r="C15" s="319"/>
      <c r="D15" s="94" t="s">
        <v>13</v>
      </c>
      <c r="E15" s="110">
        <f t="shared" si="0"/>
        <v>0.65</v>
      </c>
      <c r="F15" s="91">
        <v>1</v>
      </c>
      <c r="G15" s="43">
        <f t="shared" si="1"/>
        <v>0</v>
      </c>
      <c r="H15" s="113" t="s">
        <v>198</v>
      </c>
    </row>
    <row r="16" spans="1:8" ht="39.75" customHeight="1">
      <c r="A16" s="314"/>
      <c r="B16" s="324"/>
      <c r="C16" s="317" t="s">
        <v>96</v>
      </c>
      <c r="D16" s="93" t="s">
        <v>274</v>
      </c>
      <c r="E16" s="32">
        <f t="shared" si="0"/>
        <v>29.25</v>
      </c>
      <c r="F16" s="96">
        <v>45</v>
      </c>
      <c r="G16" s="111">
        <f t="shared" si="1"/>
        <v>0</v>
      </c>
      <c r="H16" s="343" t="s">
        <v>445</v>
      </c>
    </row>
    <row r="17" spans="1:8" ht="39.75" customHeight="1">
      <c r="A17" s="314"/>
      <c r="B17" s="324"/>
      <c r="C17" s="318"/>
      <c r="D17" s="101" t="s">
        <v>511</v>
      </c>
      <c r="E17" s="29">
        <f t="shared" si="0"/>
        <v>1.9500000000000002</v>
      </c>
      <c r="F17" s="105">
        <v>3</v>
      </c>
      <c r="G17" s="31">
        <f t="shared" si="1"/>
        <v>0</v>
      </c>
      <c r="H17" s="339"/>
    </row>
    <row r="18" spans="1:8" ht="39.75" customHeight="1">
      <c r="A18" s="314"/>
      <c r="B18" s="324"/>
      <c r="C18" s="318"/>
      <c r="D18" s="100" t="s">
        <v>31</v>
      </c>
      <c r="E18" s="29">
        <f t="shared" si="0"/>
        <v>1.3</v>
      </c>
      <c r="F18" s="70">
        <v>2</v>
      </c>
      <c r="G18" s="31">
        <f t="shared" si="1"/>
        <v>0</v>
      </c>
      <c r="H18" s="339"/>
    </row>
    <row r="19" spans="1:8" ht="39.75" customHeight="1">
      <c r="A19" s="314"/>
      <c r="B19" s="324"/>
      <c r="C19" s="318"/>
      <c r="D19" s="71" t="s">
        <v>89</v>
      </c>
      <c r="E19" s="58">
        <f t="shared" si="0"/>
        <v>0.65</v>
      </c>
      <c r="F19" s="118">
        <v>1</v>
      </c>
      <c r="G19" s="30">
        <f t="shared" si="1"/>
        <v>0</v>
      </c>
      <c r="H19" s="339"/>
    </row>
    <row r="20" spans="1:8" ht="39.75" customHeight="1" thickBot="1">
      <c r="A20" s="314"/>
      <c r="B20" s="324"/>
      <c r="C20" s="319"/>
      <c r="D20" s="101" t="s">
        <v>184</v>
      </c>
      <c r="E20" s="32">
        <f t="shared" si="0"/>
        <v>0.26</v>
      </c>
      <c r="F20" s="105">
        <v>0.4</v>
      </c>
      <c r="G20" s="40">
        <f t="shared" si="1"/>
        <v>0</v>
      </c>
      <c r="H20" s="354"/>
    </row>
    <row r="21" spans="1:8" ht="39.75" customHeight="1">
      <c r="A21" s="314"/>
      <c r="B21" s="324"/>
      <c r="C21" s="317" t="s">
        <v>98</v>
      </c>
      <c r="D21" s="99" t="s">
        <v>78</v>
      </c>
      <c r="E21" s="36">
        <f t="shared" si="0"/>
        <v>22.75</v>
      </c>
      <c r="F21" s="104">
        <v>35</v>
      </c>
      <c r="G21" s="75">
        <f t="shared" si="1"/>
        <v>0</v>
      </c>
      <c r="H21" s="338" t="s">
        <v>333</v>
      </c>
    </row>
    <row r="22" spans="1:8" ht="39.75" customHeight="1">
      <c r="A22" s="314"/>
      <c r="B22" s="324"/>
      <c r="C22" s="318"/>
      <c r="D22" s="71" t="s">
        <v>49</v>
      </c>
      <c r="E22" s="29">
        <f t="shared" si="0"/>
        <v>1.3</v>
      </c>
      <c r="F22" s="70">
        <v>2</v>
      </c>
      <c r="G22" s="31">
        <f t="shared" si="1"/>
        <v>0</v>
      </c>
      <c r="H22" s="339"/>
    </row>
    <row r="23" spans="1:8" ht="39.75" customHeight="1">
      <c r="A23" s="314"/>
      <c r="B23" s="324"/>
      <c r="C23" s="318"/>
      <c r="D23" s="100" t="s">
        <v>511</v>
      </c>
      <c r="E23" s="34">
        <f t="shared" si="0"/>
        <v>0.65</v>
      </c>
      <c r="F23" s="103">
        <v>1</v>
      </c>
      <c r="G23" s="35">
        <f t="shared" si="1"/>
        <v>0</v>
      </c>
      <c r="H23" s="339"/>
    </row>
    <row r="24" spans="1:8" ht="39.75" customHeight="1">
      <c r="A24" s="314"/>
      <c r="B24" s="324"/>
      <c r="C24" s="318"/>
      <c r="D24" s="100" t="s">
        <v>17</v>
      </c>
      <c r="E24" s="107">
        <f t="shared" si="0"/>
        <v>0.65</v>
      </c>
      <c r="F24" s="118">
        <v>1</v>
      </c>
      <c r="G24" s="30">
        <f t="shared" si="1"/>
        <v>0</v>
      </c>
      <c r="H24" s="339"/>
    </row>
    <row r="25" spans="1:8" ht="39.75" customHeight="1">
      <c r="A25" s="314"/>
      <c r="B25" s="324"/>
      <c r="C25" s="318"/>
      <c r="D25" s="71" t="s">
        <v>56</v>
      </c>
      <c r="E25" s="73">
        <f t="shared" si="0"/>
        <v>0.32500000000000001</v>
      </c>
      <c r="F25" s="118">
        <v>0.5</v>
      </c>
      <c r="G25" s="41">
        <f t="shared" si="1"/>
        <v>0</v>
      </c>
      <c r="H25" s="339"/>
    </row>
    <row r="26" spans="1:8" ht="39.75" customHeight="1">
      <c r="A26" s="314"/>
      <c r="B26" s="324"/>
      <c r="C26" s="318"/>
      <c r="D26" s="101" t="s">
        <v>12</v>
      </c>
      <c r="E26" s="95">
        <f t="shared" si="0"/>
        <v>0.32500000000000001</v>
      </c>
      <c r="F26" s="118">
        <v>0.5</v>
      </c>
      <c r="G26" s="30">
        <f t="shared" si="1"/>
        <v>0</v>
      </c>
      <c r="H26" s="339"/>
    </row>
    <row r="27" spans="1:8" ht="39.75" customHeight="1" thickBot="1">
      <c r="A27" s="314"/>
      <c r="B27" s="324"/>
      <c r="C27" s="319"/>
      <c r="D27" s="94" t="s">
        <v>13</v>
      </c>
      <c r="E27" s="23">
        <f t="shared" si="0"/>
        <v>6.5000000000000002E-2</v>
      </c>
      <c r="F27" s="102">
        <v>0.1</v>
      </c>
      <c r="G27" s="27">
        <f t="shared" si="1"/>
        <v>0</v>
      </c>
      <c r="H27" s="354"/>
    </row>
    <row r="28" spans="1:8" ht="39.75" customHeight="1" thickBot="1">
      <c r="A28" s="314"/>
      <c r="B28" s="325"/>
      <c r="C28" s="284" t="s">
        <v>18</v>
      </c>
      <c r="D28" s="83" t="s">
        <v>60</v>
      </c>
      <c r="E28" s="114">
        <f t="shared" si="0"/>
        <v>13</v>
      </c>
      <c r="F28" s="84">
        <v>20</v>
      </c>
      <c r="G28" s="115">
        <f t="shared" si="1"/>
        <v>0</v>
      </c>
      <c r="H28" s="282"/>
    </row>
    <row r="29" spans="1:8" ht="39.75" customHeight="1" thickBot="1">
      <c r="A29" s="314"/>
      <c r="B29" s="323" t="s">
        <v>11</v>
      </c>
      <c r="C29" s="235" t="s">
        <v>383</v>
      </c>
      <c r="D29" s="89" t="s">
        <v>383</v>
      </c>
      <c r="E29" s="155">
        <f t="shared" si="0"/>
        <v>130</v>
      </c>
      <c r="F29" s="90">
        <v>200</v>
      </c>
      <c r="G29" s="115">
        <f t="shared" si="1"/>
        <v>0</v>
      </c>
      <c r="H29" s="223"/>
    </row>
    <row r="30" spans="1:8" ht="39.75" customHeight="1">
      <c r="A30" s="314"/>
      <c r="B30" s="324"/>
      <c r="C30" s="348" t="s">
        <v>379</v>
      </c>
      <c r="D30" s="71" t="s">
        <v>384</v>
      </c>
      <c r="E30" s="74">
        <f t="shared" ref="E30" si="4">F30*0.65</f>
        <v>16.25</v>
      </c>
      <c r="F30" s="70">
        <v>25</v>
      </c>
      <c r="G30" s="136">
        <f t="shared" ref="G30" si="5">$G$1*E30+$G$2*F30</f>
        <v>0</v>
      </c>
      <c r="H30" s="343" t="s">
        <v>380</v>
      </c>
    </row>
    <row r="31" spans="1:8" ht="39.75" customHeight="1" thickBot="1">
      <c r="A31" s="314"/>
      <c r="B31" s="324"/>
      <c r="C31" s="348"/>
      <c r="D31" s="209" t="s">
        <v>241</v>
      </c>
      <c r="E31" s="243">
        <f t="shared" si="0"/>
        <v>1.3</v>
      </c>
      <c r="F31" s="119">
        <v>2</v>
      </c>
      <c r="G31" s="41">
        <f t="shared" si="1"/>
        <v>0</v>
      </c>
      <c r="H31" s="339"/>
    </row>
    <row r="32" spans="1:8" ht="39.75" customHeight="1" thickBot="1">
      <c r="A32" s="313" t="s">
        <v>99</v>
      </c>
      <c r="B32" s="284" t="s">
        <v>8</v>
      </c>
      <c r="C32" s="284" t="s">
        <v>302</v>
      </c>
      <c r="D32" s="236" t="s">
        <v>382</v>
      </c>
      <c r="E32" s="21">
        <f t="shared" si="0"/>
        <v>13</v>
      </c>
      <c r="F32" s="241">
        <v>20</v>
      </c>
      <c r="G32" s="164">
        <f t="shared" si="1"/>
        <v>0</v>
      </c>
      <c r="H32" s="252"/>
    </row>
    <row r="33" spans="1:8" ht="39.75" customHeight="1" thickBot="1">
      <c r="A33" s="314"/>
      <c r="B33" s="166" t="s">
        <v>10</v>
      </c>
      <c r="C33" s="276" t="s">
        <v>14</v>
      </c>
      <c r="D33" s="98" t="s">
        <v>27</v>
      </c>
      <c r="E33" s="211">
        <f t="shared" ref="E33:E45" si="6">F33*0.65</f>
        <v>35.75</v>
      </c>
      <c r="F33" s="91">
        <v>55</v>
      </c>
      <c r="G33" s="146">
        <f t="shared" ref="G33:G50" si="7">$G$1*E33+$G$2*F33</f>
        <v>0</v>
      </c>
      <c r="H33" s="280"/>
    </row>
    <row r="34" spans="1:8" ht="39.75" customHeight="1">
      <c r="A34" s="314"/>
      <c r="B34" s="166"/>
      <c r="C34" s="317" t="s">
        <v>201</v>
      </c>
      <c r="D34" s="99" t="s">
        <v>199</v>
      </c>
      <c r="E34" s="22">
        <f t="shared" si="6"/>
        <v>6.5</v>
      </c>
      <c r="F34" s="104">
        <v>10</v>
      </c>
      <c r="G34" s="42">
        <f t="shared" si="7"/>
        <v>0</v>
      </c>
      <c r="H34" s="338" t="s">
        <v>477</v>
      </c>
    </row>
    <row r="35" spans="1:8" ht="39.75" customHeight="1">
      <c r="A35" s="314"/>
      <c r="B35" s="166"/>
      <c r="C35" s="318"/>
      <c r="D35" s="71" t="s">
        <v>260</v>
      </c>
      <c r="E35" s="58">
        <f t="shared" si="6"/>
        <v>1.3</v>
      </c>
      <c r="F35" s="118">
        <v>2</v>
      </c>
      <c r="G35" s="30">
        <f t="shared" si="7"/>
        <v>0</v>
      </c>
      <c r="H35" s="339"/>
    </row>
    <row r="36" spans="1:8" ht="39.75" customHeight="1">
      <c r="A36" s="314"/>
      <c r="B36" s="166"/>
      <c r="C36" s="318"/>
      <c r="D36" s="100" t="s">
        <v>57</v>
      </c>
      <c r="E36" s="29">
        <f t="shared" si="6"/>
        <v>0.65</v>
      </c>
      <c r="F36" s="70">
        <v>1</v>
      </c>
      <c r="G36" s="31">
        <f t="shared" si="7"/>
        <v>0</v>
      </c>
      <c r="H36" s="339"/>
    </row>
    <row r="37" spans="1:8" ht="39.75" customHeight="1" thickBot="1">
      <c r="A37" s="314"/>
      <c r="B37" s="166"/>
      <c r="C37" s="318"/>
      <c r="D37" s="71" t="s">
        <v>511</v>
      </c>
      <c r="E37" s="73">
        <f t="shared" ref="E37" si="8">F37*0.65</f>
        <v>0.32500000000000001</v>
      </c>
      <c r="F37" s="119">
        <v>0.5</v>
      </c>
      <c r="G37" s="35">
        <f t="shared" ref="G37" si="9">$G$1*E37+$G$2*F37</f>
        <v>0</v>
      </c>
      <c r="H37" s="340"/>
    </row>
    <row r="38" spans="1:8" ht="39.75" customHeight="1" thickBot="1">
      <c r="A38" s="314"/>
      <c r="B38" s="166"/>
      <c r="C38" s="319"/>
      <c r="D38" s="209" t="s">
        <v>200</v>
      </c>
      <c r="E38" s="73">
        <f t="shared" si="6"/>
        <v>0.13</v>
      </c>
      <c r="F38" s="119">
        <v>0.2</v>
      </c>
      <c r="G38" s="35">
        <f t="shared" si="7"/>
        <v>0</v>
      </c>
      <c r="H38" s="171" t="s">
        <v>198</v>
      </c>
    </row>
    <row r="39" spans="1:8" ht="39.75" customHeight="1">
      <c r="A39" s="314"/>
      <c r="B39" s="166"/>
      <c r="C39" s="317" t="s">
        <v>74</v>
      </c>
      <c r="D39" s="160" t="s">
        <v>478</v>
      </c>
      <c r="E39" s="36">
        <f t="shared" si="6"/>
        <v>22.75</v>
      </c>
      <c r="F39" s="172">
        <v>35</v>
      </c>
      <c r="G39" s="111">
        <f t="shared" si="7"/>
        <v>0</v>
      </c>
      <c r="H39" s="343" t="s">
        <v>446</v>
      </c>
    </row>
    <row r="40" spans="1:8" ht="39.75" customHeight="1">
      <c r="A40" s="314"/>
      <c r="B40" s="166"/>
      <c r="C40" s="318"/>
      <c r="D40" s="100" t="s">
        <v>47</v>
      </c>
      <c r="E40" s="29">
        <f t="shared" si="6"/>
        <v>6.5</v>
      </c>
      <c r="F40" s="105">
        <v>10</v>
      </c>
      <c r="G40" s="31">
        <f t="shared" si="7"/>
        <v>0</v>
      </c>
      <c r="H40" s="339"/>
    </row>
    <row r="41" spans="1:8" ht="39.75" customHeight="1">
      <c r="A41" s="314"/>
      <c r="B41" s="166"/>
      <c r="C41" s="318"/>
      <c r="D41" s="100" t="s">
        <v>46</v>
      </c>
      <c r="E41" s="95">
        <f t="shared" si="6"/>
        <v>3.25</v>
      </c>
      <c r="F41" s="70">
        <v>5</v>
      </c>
      <c r="G41" s="106">
        <f t="shared" si="7"/>
        <v>0</v>
      </c>
      <c r="H41" s="339"/>
    </row>
    <row r="42" spans="1:8" ht="39.75" customHeight="1">
      <c r="A42" s="314"/>
      <c r="B42" s="166"/>
      <c r="C42" s="318"/>
      <c r="D42" s="100" t="s">
        <v>511</v>
      </c>
      <c r="E42" s="32">
        <f t="shared" si="6"/>
        <v>1.9500000000000002</v>
      </c>
      <c r="F42" s="105">
        <v>3</v>
      </c>
      <c r="G42" s="40">
        <f t="shared" si="7"/>
        <v>0</v>
      </c>
      <c r="H42" s="339"/>
    </row>
    <row r="43" spans="1:8" ht="39.75" customHeight="1">
      <c r="A43" s="314"/>
      <c r="B43" s="166"/>
      <c r="C43" s="318"/>
      <c r="D43" s="71" t="s">
        <v>49</v>
      </c>
      <c r="E43" s="29">
        <f t="shared" si="6"/>
        <v>1.9500000000000002</v>
      </c>
      <c r="F43" s="105">
        <v>3</v>
      </c>
      <c r="G43" s="31">
        <f t="shared" si="7"/>
        <v>0</v>
      </c>
      <c r="H43" s="339"/>
    </row>
    <row r="44" spans="1:8" ht="39.75" customHeight="1">
      <c r="A44" s="314"/>
      <c r="B44" s="166"/>
      <c r="C44" s="318"/>
      <c r="D44" s="101" t="s">
        <v>347</v>
      </c>
      <c r="E44" s="29">
        <f t="shared" si="6"/>
        <v>1.3</v>
      </c>
      <c r="F44" s="70">
        <v>2</v>
      </c>
      <c r="G44" s="31">
        <f t="shared" si="7"/>
        <v>0</v>
      </c>
      <c r="H44" s="339"/>
    </row>
    <row r="45" spans="1:8" ht="39.75" customHeight="1">
      <c r="A45" s="314"/>
      <c r="B45" s="166"/>
      <c r="C45" s="318"/>
      <c r="D45" s="100" t="s">
        <v>17</v>
      </c>
      <c r="E45" s="29">
        <f t="shared" si="6"/>
        <v>1.3</v>
      </c>
      <c r="F45" s="105">
        <v>2</v>
      </c>
      <c r="G45" s="31">
        <f t="shared" si="7"/>
        <v>0</v>
      </c>
      <c r="H45" s="339"/>
    </row>
    <row r="46" spans="1:8" ht="39.75" customHeight="1">
      <c r="A46" s="314"/>
      <c r="B46" s="166"/>
      <c r="C46" s="318"/>
      <c r="D46" s="100" t="s">
        <v>56</v>
      </c>
      <c r="E46" s="29">
        <f t="shared" ref="E46:E112" si="10">F46*0.65</f>
        <v>0.65</v>
      </c>
      <c r="F46" s="105">
        <v>1</v>
      </c>
      <c r="G46" s="30">
        <f t="shared" si="7"/>
        <v>0</v>
      </c>
      <c r="H46" s="339"/>
    </row>
    <row r="47" spans="1:8" ht="39.75" customHeight="1">
      <c r="A47" s="314"/>
      <c r="B47" s="166"/>
      <c r="C47" s="318"/>
      <c r="D47" s="71" t="s">
        <v>31</v>
      </c>
      <c r="E47" s="29">
        <f t="shared" si="10"/>
        <v>0.65</v>
      </c>
      <c r="F47" s="70">
        <v>1</v>
      </c>
      <c r="G47" s="30">
        <f t="shared" si="7"/>
        <v>0</v>
      </c>
      <c r="H47" s="339"/>
    </row>
    <row r="48" spans="1:8" ht="39.75" customHeight="1">
      <c r="A48" s="314"/>
      <c r="B48" s="166"/>
      <c r="C48" s="318"/>
      <c r="D48" s="101" t="s">
        <v>12</v>
      </c>
      <c r="E48" s="29">
        <f t="shared" si="10"/>
        <v>0.32500000000000001</v>
      </c>
      <c r="F48" s="105">
        <v>0.5</v>
      </c>
      <c r="G48" s="30">
        <f t="shared" si="7"/>
        <v>0</v>
      </c>
      <c r="H48" s="339"/>
    </row>
    <row r="49" spans="1:8" ht="39.75" customHeight="1" thickBot="1">
      <c r="A49" s="314"/>
      <c r="B49" s="166"/>
      <c r="C49" s="319"/>
      <c r="D49" s="153" t="s">
        <v>43</v>
      </c>
      <c r="E49" s="38">
        <f t="shared" si="10"/>
        <v>0.32500000000000001</v>
      </c>
      <c r="F49" s="132">
        <v>0.5</v>
      </c>
      <c r="G49" s="109">
        <f t="shared" si="7"/>
        <v>0</v>
      </c>
      <c r="H49" s="340"/>
    </row>
    <row r="50" spans="1:8" ht="39.75" customHeight="1">
      <c r="A50" s="314"/>
      <c r="B50" s="166"/>
      <c r="C50" s="317" t="s">
        <v>100</v>
      </c>
      <c r="D50" s="71" t="s">
        <v>85</v>
      </c>
      <c r="E50" s="32">
        <f t="shared" si="10"/>
        <v>22.75</v>
      </c>
      <c r="F50" s="70">
        <v>35</v>
      </c>
      <c r="G50" s="40">
        <f t="shared" si="7"/>
        <v>0</v>
      </c>
      <c r="H50" s="336" t="s">
        <v>447</v>
      </c>
    </row>
    <row r="51" spans="1:8" ht="39.75" customHeight="1">
      <c r="A51" s="314"/>
      <c r="B51" s="166"/>
      <c r="C51" s="318"/>
      <c r="D51" s="101" t="s">
        <v>511</v>
      </c>
      <c r="E51" s="29">
        <f t="shared" si="10"/>
        <v>0.65</v>
      </c>
      <c r="F51" s="105">
        <v>1</v>
      </c>
      <c r="G51" s="31">
        <f t="shared" ref="G51:G114" si="11">$G$1*E51+$G$2*F51</f>
        <v>0</v>
      </c>
      <c r="H51" s="337"/>
    </row>
    <row r="52" spans="1:8" ht="39.75" customHeight="1">
      <c r="A52" s="314"/>
      <c r="B52" s="166"/>
      <c r="C52" s="318"/>
      <c r="D52" s="100" t="s">
        <v>89</v>
      </c>
      <c r="E52" s="29">
        <f t="shared" si="10"/>
        <v>0.32500000000000001</v>
      </c>
      <c r="F52" s="105">
        <v>0.5</v>
      </c>
      <c r="G52" s="31">
        <f t="shared" si="11"/>
        <v>0</v>
      </c>
      <c r="H52" s="337"/>
    </row>
    <row r="53" spans="1:8" ht="39.75" customHeight="1">
      <c r="A53" s="314"/>
      <c r="B53" s="166"/>
      <c r="C53" s="318"/>
      <c r="D53" s="100" t="s">
        <v>12</v>
      </c>
      <c r="E53" s="29">
        <f t="shared" ref="E53:E71" si="12">F53*0.65</f>
        <v>0.32500000000000001</v>
      </c>
      <c r="F53" s="105">
        <v>0.5</v>
      </c>
      <c r="G53" s="31">
        <f t="shared" ref="G53:G71" si="13">$G$1*E53+$G$2*F53</f>
        <v>0</v>
      </c>
      <c r="H53" s="337"/>
    </row>
    <row r="54" spans="1:8" ht="39.75" customHeight="1" thickBot="1">
      <c r="A54" s="314"/>
      <c r="B54" s="166"/>
      <c r="C54" s="319"/>
      <c r="D54" s="98" t="s">
        <v>43</v>
      </c>
      <c r="E54" s="34">
        <f t="shared" si="12"/>
        <v>0.32500000000000001</v>
      </c>
      <c r="F54" s="102">
        <v>0.5</v>
      </c>
      <c r="G54" s="35">
        <f t="shared" si="13"/>
        <v>0</v>
      </c>
      <c r="H54" s="344"/>
    </row>
    <row r="55" spans="1:8" ht="39.75" customHeight="1" thickBot="1">
      <c r="A55" s="314"/>
      <c r="B55" s="82"/>
      <c r="C55" s="284" t="s">
        <v>18</v>
      </c>
      <c r="D55" s="83" t="s">
        <v>60</v>
      </c>
      <c r="E55" s="114">
        <f t="shared" si="12"/>
        <v>13</v>
      </c>
      <c r="F55" s="84">
        <v>20</v>
      </c>
      <c r="G55" s="115">
        <f t="shared" si="13"/>
        <v>0</v>
      </c>
      <c r="H55" s="282"/>
    </row>
    <row r="56" spans="1:8" ht="39.75" customHeight="1">
      <c r="A56" s="314"/>
      <c r="B56" s="323" t="s">
        <v>11</v>
      </c>
      <c r="C56" s="345" t="s">
        <v>385</v>
      </c>
      <c r="D56" s="229" t="s">
        <v>27</v>
      </c>
      <c r="E56" s="108">
        <f t="shared" si="12"/>
        <v>13</v>
      </c>
      <c r="F56" s="230">
        <v>20</v>
      </c>
      <c r="G56" s="116">
        <f t="shared" ref="G56:G59" si="14">$G$1*E56+$G$2*F56</f>
        <v>0</v>
      </c>
      <c r="H56" s="349" t="s">
        <v>386</v>
      </c>
    </row>
    <row r="57" spans="1:8" ht="39.75" customHeight="1">
      <c r="A57" s="314"/>
      <c r="B57" s="324"/>
      <c r="C57" s="346"/>
      <c r="D57" s="165" t="s">
        <v>262</v>
      </c>
      <c r="E57" s="25">
        <f t="shared" si="12"/>
        <v>3.25</v>
      </c>
      <c r="F57" s="233">
        <v>5</v>
      </c>
      <c r="G57" s="106">
        <f t="shared" si="14"/>
        <v>0</v>
      </c>
      <c r="H57" s="350"/>
    </row>
    <row r="58" spans="1:8" ht="39.75" customHeight="1">
      <c r="A58" s="314"/>
      <c r="B58" s="324"/>
      <c r="C58" s="346"/>
      <c r="D58" s="165" t="s">
        <v>68</v>
      </c>
      <c r="E58" s="95">
        <f t="shared" si="12"/>
        <v>3.25</v>
      </c>
      <c r="F58" s="234">
        <v>5</v>
      </c>
      <c r="G58" s="106">
        <f t="shared" si="14"/>
        <v>0</v>
      </c>
      <c r="H58" s="350"/>
    </row>
    <row r="59" spans="1:8" ht="39.75" customHeight="1">
      <c r="A59" s="314"/>
      <c r="B59" s="324"/>
      <c r="C59" s="346"/>
      <c r="D59" s="141" t="s">
        <v>47</v>
      </c>
      <c r="E59" s="25">
        <f t="shared" si="12"/>
        <v>1.9500000000000002</v>
      </c>
      <c r="F59" s="233">
        <v>3</v>
      </c>
      <c r="G59" s="106">
        <f t="shared" si="14"/>
        <v>0</v>
      </c>
      <c r="H59" s="350"/>
    </row>
    <row r="60" spans="1:8" ht="39.75" customHeight="1">
      <c r="A60" s="314"/>
      <c r="B60" s="324"/>
      <c r="C60" s="346"/>
      <c r="D60" s="165" t="s">
        <v>17</v>
      </c>
      <c r="E60" s="95">
        <f t="shared" si="12"/>
        <v>0.65</v>
      </c>
      <c r="F60" s="234">
        <v>1</v>
      </c>
      <c r="G60" s="106">
        <f t="shared" si="13"/>
        <v>0</v>
      </c>
      <c r="H60" s="350"/>
    </row>
    <row r="61" spans="1:8" ht="39.75" customHeight="1">
      <c r="A61" s="314"/>
      <c r="B61" s="324"/>
      <c r="C61" s="346"/>
      <c r="D61" s="232" t="s">
        <v>13</v>
      </c>
      <c r="E61" s="25">
        <f t="shared" si="12"/>
        <v>0.19500000000000001</v>
      </c>
      <c r="F61" s="233">
        <v>0.3</v>
      </c>
      <c r="G61" s="106">
        <f t="shared" ref="G61" si="15">$G$1*E61+$G$2*F61</f>
        <v>0</v>
      </c>
      <c r="H61" s="350"/>
    </row>
    <row r="62" spans="1:8" ht="39.75" customHeight="1" thickBot="1">
      <c r="A62" s="314"/>
      <c r="B62" s="324"/>
      <c r="C62" s="346"/>
      <c r="D62" s="232" t="s">
        <v>12</v>
      </c>
      <c r="E62" s="95">
        <f t="shared" si="12"/>
        <v>0.19500000000000001</v>
      </c>
      <c r="F62" s="234">
        <v>0.3</v>
      </c>
      <c r="G62" s="106">
        <f t="shared" ref="G62" si="16">$G$1*E62+$G$2*F62</f>
        <v>0</v>
      </c>
      <c r="H62" s="351"/>
    </row>
    <row r="63" spans="1:8" ht="39.75" customHeight="1" thickBot="1">
      <c r="A63" s="314"/>
      <c r="B63" s="324"/>
      <c r="C63" s="347"/>
      <c r="D63" s="231" t="s">
        <v>43</v>
      </c>
      <c r="E63" s="110">
        <f t="shared" si="12"/>
        <v>6.5000000000000002E-2</v>
      </c>
      <c r="F63" s="228">
        <v>0.1</v>
      </c>
      <c r="G63" s="146">
        <f t="shared" si="13"/>
        <v>0</v>
      </c>
      <c r="H63" s="129" t="s">
        <v>213</v>
      </c>
    </row>
    <row r="64" spans="1:8" ht="39.75" customHeight="1" thickBot="1">
      <c r="A64" s="326"/>
      <c r="B64" s="325"/>
      <c r="C64" s="284" t="s">
        <v>15</v>
      </c>
      <c r="D64" s="89" t="s">
        <v>15</v>
      </c>
      <c r="E64" s="21">
        <f t="shared" ref="E64" si="17">F64*0.65</f>
        <v>130</v>
      </c>
      <c r="F64" s="90">
        <v>200</v>
      </c>
      <c r="G64" s="24">
        <f t="shared" ref="G64" si="18">$G$1*E64+$G$2*F64</f>
        <v>0</v>
      </c>
      <c r="H64" s="221"/>
    </row>
    <row r="65" spans="1:8" ht="39.75" customHeight="1">
      <c r="A65" s="314" t="s">
        <v>101</v>
      </c>
      <c r="B65" s="324" t="s">
        <v>8</v>
      </c>
      <c r="C65" s="318" t="s">
        <v>102</v>
      </c>
      <c r="D65" s="71" t="s">
        <v>197</v>
      </c>
      <c r="E65" s="180">
        <f t="shared" si="12"/>
        <v>13</v>
      </c>
      <c r="F65" s="167">
        <v>20</v>
      </c>
      <c r="G65" s="33">
        <f t="shared" si="13"/>
        <v>0</v>
      </c>
      <c r="H65" s="339" t="s">
        <v>448</v>
      </c>
    </row>
    <row r="66" spans="1:8" ht="39.75" customHeight="1">
      <c r="A66" s="314"/>
      <c r="B66" s="324"/>
      <c r="C66" s="318"/>
      <c r="D66" s="100" t="s">
        <v>511</v>
      </c>
      <c r="E66" s="29">
        <f t="shared" ref="E66:E68" si="19">F66*0.65</f>
        <v>0.65</v>
      </c>
      <c r="F66" s="70">
        <v>1</v>
      </c>
      <c r="G66" s="31">
        <f t="shared" ref="G66:G68" si="20">$G$1*E66+$G$2*F66</f>
        <v>0</v>
      </c>
      <c r="H66" s="339"/>
    </row>
    <row r="67" spans="1:8" ht="39.75" customHeight="1">
      <c r="A67" s="314"/>
      <c r="B67" s="324"/>
      <c r="C67" s="318"/>
      <c r="D67" s="101" t="s">
        <v>204</v>
      </c>
      <c r="E67" s="29">
        <f t="shared" si="19"/>
        <v>0.65</v>
      </c>
      <c r="F67" s="105">
        <v>1</v>
      </c>
      <c r="G67" s="31">
        <f t="shared" si="20"/>
        <v>0</v>
      </c>
      <c r="H67" s="339"/>
    </row>
    <row r="68" spans="1:8" ht="39.75" customHeight="1" thickBot="1">
      <c r="A68" s="314"/>
      <c r="B68" s="325"/>
      <c r="C68" s="319"/>
      <c r="D68" s="122" t="s">
        <v>12</v>
      </c>
      <c r="E68" s="117">
        <f t="shared" si="19"/>
        <v>0.32500000000000001</v>
      </c>
      <c r="F68" s="123">
        <v>0.5</v>
      </c>
      <c r="G68" s="120">
        <f t="shared" si="20"/>
        <v>0</v>
      </c>
      <c r="H68" s="354"/>
    </row>
    <row r="69" spans="1:8" ht="39.75" customHeight="1" thickBot="1">
      <c r="A69" s="314"/>
      <c r="B69" s="323" t="s">
        <v>10</v>
      </c>
      <c r="C69" s="284" t="s">
        <v>14</v>
      </c>
      <c r="D69" s="83" t="s">
        <v>27</v>
      </c>
      <c r="E69" s="32">
        <f t="shared" ref="E69" si="21">F69*0.65</f>
        <v>35.75</v>
      </c>
      <c r="F69" s="84">
        <v>55</v>
      </c>
      <c r="G69" s="40">
        <f t="shared" ref="G69" si="22">$G$1*E69+$G$2*F69</f>
        <v>0</v>
      </c>
      <c r="H69" s="282"/>
    </row>
    <row r="70" spans="1:8" ht="39.75" customHeight="1">
      <c r="A70" s="314"/>
      <c r="B70" s="324"/>
      <c r="C70" s="317" t="s">
        <v>103</v>
      </c>
      <c r="D70" s="99" t="s">
        <v>205</v>
      </c>
      <c r="E70" s="22">
        <f t="shared" si="12"/>
        <v>13</v>
      </c>
      <c r="F70" s="96">
        <v>20</v>
      </c>
      <c r="G70" s="111">
        <f t="shared" si="13"/>
        <v>0</v>
      </c>
      <c r="H70" s="338" t="s">
        <v>206</v>
      </c>
    </row>
    <row r="71" spans="1:8" ht="39.75" customHeight="1">
      <c r="A71" s="314"/>
      <c r="B71" s="324"/>
      <c r="C71" s="318"/>
      <c r="D71" s="121" t="s">
        <v>32</v>
      </c>
      <c r="E71" s="29">
        <f t="shared" si="12"/>
        <v>1.9500000000000002</v>
      </c>
      <c r="F71" s="105">
        <v>3</v>
      </c>
      <c r="G71" s="40">
        <f t="shared" si="13"/>
        <v>0</v>
      </c>
      <c r="H71" s="339"/>
    </row>
    <row r="72" spans="1:8" ht="39.75" customHeight="1">
      <c r="A72" s="314"/>
      <c r="B72" s="324"/>
      <c r="C72" s="318"/>
      <c r="D72" s="100" t="s">
        <v>260</v>
      </c>
      <c r="E72" s="29">
        <f t="shared" si="10"/>
        <v>1.3</v>
      </c>
      <c r="F72" s="70">
        <v>2</v>
      </c>
      <c r="G72" s="30">
        <f t="shared" si="11"/>
        <v>0</v>
      </c>
      <c r="H72" s="339"/>
    </row>
    <row r="73" spans="1:8" ht="39.75" customHeight="1">
      <c r="A73" s="314"/>
      <c r="B73" s="324"/>
      <c r="C73" s="318"/>
      <c r="D73" s="71" t="s">
        <v>222</v>
      </c>
      <c r="E73" s="29">
        <f t="shared" si="10"/>
        <v>0.65</v>
      </c>
      <c r="F73" s="105">
        <v>1</v>
      </c>
      <c r="G73" s="31">
        <f t="shared" si="11"/>
        <v>0</v>
      </c>
      <c r="H73" s="339"/>
    </row>
    <row r="74" spans="1:8" ht="39.75" customHeight="1" thickBot="1">
      <c r="A74" s="314"/>
      <c r="B74" s="324"/>
      <c r="C74" s="318"/>
      <c r="D74" s="100" t="s">
        <v>56</v>
      </c>
      <c r="E74" s="29">
        <f t="shared" si="10"/>
        <v>0.32500000000000001</v>
      </c>
      <c r="F74" s="105">
        <v>0.5</v>
      </c>
      <c r="G74" s="31">
        <f t="shared" si="11"/>
        <v>0</v>
      </c>
      <c r="H74" s="340"/>
    </row>
    <row r="75" spans="1:8" ht="39.75" customHeight="1" thickBot="1">
      <c r="A75" s="314"/>
      <c r="B75" s="324"/>
      <c r="C75" s="319"/>
      <c r="D75" s="98" t="s">
        <v>200</v>
      </c>
      <c r="E75" s="34">
        <f t="shared" si="10"/>
        <v>0.13</v>
      </c>
      <c r="F75" s="91">
        <v>0.2</v>
      </c>
      <c r="G75" s="35">
        <f t="shared" si="11"/>
        <v>0</v>
      </c>
      <c r="H75" s="171" t="s">
        <v>198</v>
      </c>
    </row>
    <row r="76" spans="1:8" ht="39.75" customHeight="1">
      <c r="A76" s="314"/>
      <c r="B76" s="324"/>
      <c r="C76" s="317" t="s">
        <v>203</v>
      </c>
      <c r="D76" s="93" t="s">
        <v>207</v>
      </c>
      <c r="E76" s="74">
        <f t="shared" si="10"/>
        <v>39</v>
      </c>
      <c r="F76" s="96">
        <v>60</v>
      </c>
      <c r="G76" s="111">
        <f t="shared" si="11"/>
        <v>0</v>
      </c>
      <c r="H76" s="338" t="s">
        <v>449</v>
      </c>
    </row>
    <row r="77" spans="1:8" ht="39.75" customHeight="1">
      <c r="A77" s="314"/>
      <c r="B77" s="324"/>
      <c r="C77" s="318"/>
      <c r="D77" s="100" t="s">
        <v>511</v>
      </c>
      <c r="E77" s="29">
        <f t="shared" si="10"/>
        <v>0.65</v>
      </c>
      <c r="F77" s="105">
        <v>1</v>
      </c>
      <c r="G77" s="31">
        <f t="shared" si="11"/>
        <v>0</v>
      </c>
      <c r="H77" s="339"/>
    </row>
    <row r="78" spans="1:8" ht="39.75" customHeight="1" thickBot="1">
      <c r="A78" s="314"/>
      <c r="B78" s="324"/>
      <c r="C78" s="319"/>
      <c r="D78" s="98" t="s">
        <v>12</v>
      </c>
      <c r="E78" s="34">
        <f t="shared" ref="E78:E79" si="23">F78*0.65</f>
        <v>0.65</v>
      </c>
      <c r="F78" s="102">
        <v>1</v>
      </c>
      <c r="G78" s="35">
        <f t="shared" ref="G78:G79" si="24">$G$1*E78+$G$2*F78</f>
        <v>0</v>
      </c>
      <c r="H78" s="354"/>
    </row>
    <row r="79" spans="1:8" ht="39.75" customHeight="1" thickBot="1">
      <c r="A79" s="314"/>
      <c r="B79" s="324"/>
      <c r="C79" s="317" t="s">
        <v>104</v>
      </c>
      <c r="D79" s="93" t="s">
        <v>16</v>
      </c>
      <c r="E79" s="22">
        <f t="shared" si="23"/>
        <v>19.5</v>
      </c>
      <c r="F79" s="96">
        <v>30</v>
      </c>
      <c r="G79" s="42">
        <f t="shared" si="24"/>
        <v>0</v>
      </c>
      <c r="H79" s="334" t="s">
        <v>479</v>
      </c>
    </row>
    <row r="80" spans="1:8" ht="39.75" customHeight="1" thickBot="1">
      <c r="A80" s="314"/>
      <c r="B80" s="324"/>
      <c r="C80" s="318"/>
      <c r="D80" s="100" t="s">
        <v>294</v>
      </c>
      <c r="E80" s="95">
        <f t="shared" si="10"/>
        <v>6.5</v>
      </c>
      <c r="F80" s="66">
        <v>10</v>
      </c>
      <c r="G80" s="106">
        <f t="shared" si="11"/>
        <v>0</v>
      </c>
      <c r="H80" s="334" t="s">
        <v>9</v>
      </c>
    </row>
    <row r="81" spans="1:8" ht="39.75" customHeight="1" thickBot="1">
      <c r="A81" s="314"/>
      <c r="B81" s="324"/>
      <c r="C81" s="318"/>
      <c r="D81" s="101" t="s">
        <v>12</v>
      </c>
      <c r="E81" s="29">
        <f t="shared" si="10"/>
        <v>0.65</v>
      </c>
      <c r="F81" s="105">
        <v>1</v>
      </c>
      <c r="G81" s="31">
        <f t="shared" si="11"/>
        <v>0</v>
      </c>
      <c r="H81" s="334" t="s">
        <v>9</v>
      </c>
    </row>
    <row r="82" spans="1:8" ht="39.75" customHeight="1" thickBot="1">
      <c r="A82" s="314"/>
      <c r="B82" s="324"/>
      <c r="C82" s="318"/>
      <c r="D82" s="100" t="s">
        <v>43</v>
      </c>
      <c r="E82" s="34">
        <f t="shared" si="10"/>
        <v>0.19500000000000001</v>
      </c>
      <c r="F82" s="105">
        <v>0.3</v>
      </c>
      <c r="G82" s="35">
        <f t="shared" si="11"/>
        <v>0</v>
      </c>
      <c r="H82" s="334" t="s">
        <v>9</v>
      </c>
    </row>
    <row r="83" spans="1:8" ht="39.75" customHeight="1" thickBot="1">
      <c r="A83" s="314"/>
      <c r="B83" s="324"/>
      <c r="C83" s="319"/>
      <c r="D83" s="98" t="s">
        <v>13</v>
      </c>
      <c r="E83" s="117">
        <f t="shared" si="10"/>
        <v>6.5000000000000002E-2</v>
      </c>
      <c r="F83" s="91">
        <v>0.1</v>
      </c>
      <c r="G83" s="120">
        <f t="shared" si="11"/>
        <v>0</v>
      </c>
      <c r="H83" s="334" t="s">
        <v>9</v>
      </c>
    </row>
    <row r="84" spans="1:8" ht="39.75" customHeight="1" thickBot="1">
      <c r="A84" s="314"/>
      <c r="B84" s="325"/>
      <c r="C84" s="284" t="s">
        <v>19</v>
      </c>
      <c r="D84" s="83" t="s">
        <v>39</v>
      </c>
      <c r="E84" s="25">
        <f t="shared" si="10"/>
        <v>13</v>
      </c>
      <c r="F84" s="84">
        <v>20</v>
      </c>
      <c r="G84" s="115">
        <f t="shared" si="11"/>
        <v>0</v>
      </c>
      <c r="H84" s="282"/>
    </row>
    <row r="85" spans="1:8" ht="39.75" customHeight="1" thickBot="1">
      <c r="A85" s="314"/>
      <c r="B85" s="323" t="s">
        <v>11</v>
      </c>
      <c r="C85" s="284" t="s">
        <v>15</v>
      </c>
      <c r="D85" s="83" t="s">
        <v>15</v>
      </c>
      <c r="E85" s="114">
        <f t="shared" si="10"/>
        <v>130</v>
      </c>
      <c r="F85" s="84">
        <v>200</v>
      </c>
      <c r="G85" s="41">
        <f t="shared" si="11"/>
        <v>0</v>
      </c>
      <c r="H85" s="282"/>
    </row>
    <row r="86" spans="1:8" ht="39.75" customHeight="1" thickBot="1">
      <c r="A86" s="326"/>
      <c r="B86" s="325"/>
      <c r="C86" s="284" t="s">
        <v>202</v>
      </c>
      <c r="D86" s="89" t="s">
        <v>514</v>
      </c>
      <c r="E86" s="114">
        <f t="shared" si="10"/>
        <v>19.5</v>
      </c>
      <c r="F86" s="90">
        <v>30</v>
      </c>
      <c r="G86" s="115">
        <f t="shared" si="11"/>
        <v>0</v>
      </c>
      <c r="H86" s="129" t="s">
        <v>213</v>
      </c>
    </row>
    <row r="87" spans="1:8" ht="39.75" customHeight="1">
      <c r="A87" s="313" t="s">
        <v>105</v>
      </c>
      <c r="B87" s="323" t="s">
        <v>8</v>
      </c>
      <c r="C87" s="317" t="s">
        <v>106</v>
      </c>
      <c r="D87" s="71" t="s">
        <v>27</v>
      </c>
      <c r="E87" s="32">
        <f t="shared" si="10"/>
        <v>13</v>
      </c>
      <c r="F87" s="70">
        <v>20</v>
      </c>
      <c r="G87" s="40">
        <f t="shared" si="11"/>
        <v>0</v>
      </c>
      <c r="H87" s="343" t="s">
        <v>480</v>
      </c>
    </row>
    <row r="88" spans="1:8" ht="39.75" customHeight="1">
      <c r="A88" s="314"/>
      <c r="B88" s="324"/>
      <c r="C88" s="318"/>
      <c r="D88" s="101" t="s">
        <v>80</v>
      </c>
      <c r="E88" s="29">
        <f t="shared" si="10"/>
        <v>6.5</v>
      </c>
      <c r="F88" s="105">
        <v>10</v>
      </c>
      <c r="G88" s="31">
        <f t="shared" si="11"/>
        <v>0</v>
      </c>
      <c r="H88" s="339"/>
    </row>
    <row r="89" spans="1:8" ht="39.75" customHeight="1">
      <c r="A89" s="314"/>
      <c r="B89" s="324"/>
      <c r="C89" s="318"/>
      <c r="D89" s="100" t="s">
        <v>12</v>
      </c>
      <c r="E89" s="29">
        <f t="shared" si="10"/>
        <v>0.13</v>
      </c>
      <c r="F89" s="105">
        <v>0.2</v>
      </c>
      <c r="G89" s="31">
        <f t="shared" si="11"/>
        <v>0</v>
      </c>
      <c r="H89" s="339"/>
    </row>
    <row r="90" spans="1:8" ht="39.75" customHeight="1" thickBot="1">
      <c r="A90" s="314"/>
      <c r="B90" s="325"/>
      <c r="C90" s="319"/>
      <c r="D90" s="94" t="s">
        <v>13</v>
      </c>
      <c r="E90" s="110">
        <f t="shared" si="10"/>
        <v>6.5000000000000002E-2</v>
      </c>
      <c r="F90" s="91">
        <v>0.1</v>
      </c>
      <c r="G90" s="125">
        <f t="shared" si="11"/>
        <v>0</v>
      </c>
      <c r="H90" s="354"/>
    </row>
    <row r="91" spans="1:8" ht="39.75" customHeight="1">
      <c r="A91" s="314"/>
      <c r="B91" s="323" t="s">
        <v>10</v>
      </c>
      <c r="C91" s="317" t="s">
        <v>208</v>
      </c>
      <c r="D91" s="99" t="s">
        <v>27</v>
      </c>
      <c r="E91" s="32">
        <f t="shared" si="10"/>
        <v>32.5</v>
      </c>
      <c r="F91" s="96">
        <v>50</v>
      </c>
      <c r="G91" s="111">
        <f t="shared" si="11"/>
        <v>0</v>
      </c>
      <c r="H91" s="338" t="s">
        <v>292</v>
      </c>
    </row>
    <row r="92" spans="1:8" ht="39.75" customHeight="1">
      <c r="A92" s="314"/>
      <c r="B92" s="324"/>
      <c r="C92" s="318"/>
      <c r="D92" s="100" t="s">
        <v>218</v>
      </c>
      <c r="E92" s="29">
        <f t="shared" ref="E92:E94" si="25">F92*0.65</f>
        <v>9.75</v>
      </c>
      <c r="F92" s="105">
        <v>15</v>
      </c>
      <c r="G92" s="31">
        <f t="shared" ref="G92:G94" si="26">$G$1*E92+$G$2*F92</f>
        <v>0</v>
      </c>
      <c r="H92" s="339"/>
    </row>
    <row r="93" spans="1:8" ht="39.75" customHeight="1">
      <c r="A93" s="314"/>
      <c r="B93" s="324"/>
      <c r="C93" s="318"/>
      <c r="D93" s="100" t="s">
        <v>291</v>
      </c>
      <c r="E93" s="29">
        <f t="shared" si="25"/>
        <v>6.5</v>
      </c>
      <c r="F93" s="105">
        <v>10</v>
      </c>
      <c r="G93" s="31">
        <f t="shared" si="26"/>
        <v>0</v>
      </c>
      <c r="H93" s="339"/>
    </row>
    <row r="94" spans="1:8" ht="39.75" customHeight="1">
      <c r="A94" s="314"/>
      <c r="B94" s="324"/>
      <c r="C94" s="318"/>
      <c r="D94" s="100" t="s">
        <v>46</v>
      </c>
      <c r="E94" s="29">
        <f t="shared" si="25"/>
        <v>3.25</v>
      </c>
      <c r="F94" s="70">
        <v>5</v>
      </c>
      <c r="G94" s="31">
        <f t="shared" si="26"/>
        <v>0</v>
      </c>
      <c r="H94" s="339"/>
    </row>
    <row r="95" spans="1:8" ht="39.75" customHeight="1">
      <c r="A95" s="314"/>
      <c r="B95" s="324"/>
      <c r="C95" s="318"/>
      <c r="D95" s="71" t="s">
        <v>47</v>
      </c>
      <c r="E95" s="29">
        <f t="shared" si="10"/>
        <v>3.25</v>
      </c>
      <c r="F95" s="105">
        <v>5</v>
      </c>
      <c r="G95" s="31">
        <f t="shared" si="11"/>
        <v>0</v>
      </c>
      <c r="H95" s="339"/>
    </row>
    <row r="96" spans="1:8" ht="39.75" customHeight="1" thickBot="1">
      <c r="A96" s="314"/>
      <c r="B96" s="324"/>
      <c r="C96" s="319"/>
      <c r="D96" s="100" t="s">
        <v>17</v>
      </c>
      <c r="E96" s="107">
        <f t="shared" si="10"/>
        <v>1.9500000000000002</v>
      </c>
      <c r="F96" s="118">
        <v>3</v>
      </c>
      <c r="G96" s="35">
        <f t="shared" si="11"/>
        <v>0</v>
      </c>
      <c r="H96" s="354"/>
    </row>
    <row r="97" spans="1:8" ht="39.75" customHeight="1">
      <c r="A97" s="314"/>
      <c r="B97" s="324"/>
      <c r="C97" s="317" t="s">
        <v>209</v>
      </c>
      <c r="D97" s="99" t="s">
        <v>86</v>
      </c>
      <c r="E97" s="36">
        <f t="shared" si="10"/>
        <v>19.5</v>
      </c>
      <c r="F97" s="104">
        <v>30</v>
      </c>
      <c r="G97" s="75">
        <f t="shared" si="11"/>
        <v>0</v>
      </c>
      <c r="H97" s="338" t="s">
        <v>466</v>
      </c>
    </row>
    <row r="98" spans="1:8" ht="39.75" customHeight="1">
      <c r="A98" s="314"/>
      <c r="B98" s="324"/>
      <c r="C98" s="318"/>
      <c r="D98" s="71" t="s">
        <v>49</v>
      </c>
      <c r="E98" s="29">
        <f t="shared" si="10"/>
        <v>6.5</v>
      </c>
      <c r="F98" s="70">
        <v>10</v>
      </c>
      <c r="G98" s="31">
        <f t="shared" si="11"/>
        <v>0</v>
      </c>
      <c r="H98" s="339"/>
    </row>
    <row r="99" spans="1:8" ht="39.75" customHeight="1">
      <c r="A99" s="314"/>
      <c r="B99" s="324"/>
      <c r="C99" s="318"/>
      <c r="D99" s="101" t="s">
        <v>293</v>
      </c>
      <c r="E99" s="29">
        <f t="shared" si="10"/>
        <v>1.3</v>
      </c>
      <c r="F99" s="105">
        <v>2</v>
      </c>
      <c r="G99" s="31">
        <f t="shared" si="11"/>
        <v>0</v>
      </c>
      <c r="H99" s="339"/>
    </row>
    <row r="100" spans="1:8" ht="39.75" customHeight="1">
      <c r="A100" s="314"/>
      <c r="B100" s="324"/>
      <c r="C100" s="318"/>
      <c r="D100" s="101" t="s">
        <v>511</v>
      </c>
      <c r="E100" s="29">
        <f t="shared" si="10"/>
        <v>1.3</v>
      </c>
      <c r="F100" s="126">
        <v>2</v>
      </c>
      <c r="G100" s="31">
        <f t="shared" si="11"/>
        <v>0</v>
      </c>
      <c r="H100" s="339"/>
    </row>
    <row r="101" spans="1:8" ht="39.75" customHeight="1">
      <c r="A101" s="314"/>
      <c r="B101" s="324"/>
      <c r="C101" s="318"/>
      <c r="D101" s="100" t="s">
        <v>222</v>
      </c>
      <c r="E101" s="29">
        <f t="shared" si="10"/>
        <v>1.3</v>
      </c>
      <c r="F101" s="70">
        <v>2</v>
      </c>
      <c r="G101" s="31">
        <f t="shared" si="11"/>
        <v>0</v>
      </c>
      <c r="H101" s="339"/>
    </row>
    <row r="102" spans="1:8" ht="39.75" customHeight="1" thickBot="1">
      <c r="A102" s="314"/>
      <c r="B102" s="324"/>
      <c r="C102" s="318"/>
      <c r="D102" s="71" t="s">
        <v>200</v>
      </c>
      <c r="E102" s="58">
        <f t="shared" si="10"/>
        <v>0.65</v>
      </c>
      <c r="F102" s="118">
        <v>1</v>
      </c>
      <c r="G102" s="30">
        <f t="shared" si="11"/>
        <v>0</v>
      </c>
      <c r="H102" s="354"/>
    </row>
    <row r="103" spans="1:8" ht="39.75" customHeight="1" thickBot="1">
      <c r="A103" s="314"/>
      <c r="B103" s="324"/>
      <c r="C103" s="319"/>
      <c r="D103" s="94" t="s">
        <v>56</v>
      </c>
      <c r="E103" s="25">
        <f t="shared" si="10"/>
        <v>0.65</v>
      </c>
      <c r="F103" s="91">
        <v>1</v>
      </c>
      <c r="G103" s="41">
        <f t="shared" si="11"/>
        <v>0</v>
      </c>
      <c r="H103" s="113" t="s">
        <v>198</v>
      </c>
    </row>
    <row r="104" spans="1:8" ht="39.75" customHeight="1">
      <c r="A104" s="314"/>
      <c r="B104" s="324"/>
      <c r="C104" s="317" t="s">
        <v>210</v>
      </c>
      <c r="D104" s="93" t="s">
        <v>215</v>
      </c>
      <c r="E104" s="22">
        <f t="shared" ref="E104" si="27">F104*0.65</f>
        <v>19.5</v>
      </c>
      <c r="F104" s="96">
        <v>30</v>
      </c>
      <c r="G104" s="42">
        <f t="shared" ref="G104" si="28">$G$1*E104+$G$2*F104</f>
        <v>0</v>
      </c>
      <c r="H104" s="343" t="s">
        <v>450</v>
      </c>
    </row>
    <row r="105" spans="1:8" ht="39.75" customHeight="1">
      <c r="A105" s="314"/>
      <c r="B105" s="324"/>
      <c r="C105" s="318"/>
      <c r="D105" s="100" t="s">
        <v>47</v>
      </c>
      <c r="E105" s="95">
        <f t="shared" si="10"/>
        <v>3.25</v>
      </c>
      <c r="F105" s="119">
        <v>5</v>
      </c>
      <c r="G105" s="30">
        <f t="shared" si="11"/>
        <v>0</v>
      </c>
      <c r="H105" s="339"/>
    </row>
    <row r="106" spans="1:8" ht="39.75" customHeight="1">
      <c r="A106" s="314"/>
      <c r="B106" s="324"/>
      <c r="C106" s="318"/>
      <c r="D106" s="100" t="s">
        <v>46</v>
      </c>
      <c r="E106" s="29">
        <f t="shared" si="10"/>
        <v>1.9500000000000002</v>
      </c>
      <c r="F106" s="103">
        <v>3</v>
      </c>
      <c r="G106" s="31">
        <f t="shared" si="11"/>
        <v>0</v>
      </c>
      <c r="H106" s="339"/>
    </row>
    <row r="107" spans="1:8" ht="39.75" customHeight="1">
      <c r="A107" s="314"/>
      <c r="B107" s="324"/>
      <c r="C107" s="318"/>
      <c r="D107" s="71" t="s">
        <v>214</v>
      </c>
      <c r="E107" s="29">
        <f t="shared" si="10"/>
        <v>1.9500000000000002</v>
      </c>
      <c r="F107" s="105">
        <v>3</v>
      </c>
      <c r="G107" s="31">
        <f t="shared" si="11"/>
        <v>0</v>
      </c>
      <c r="H107" s="339"/>
    </row>
    <row r="108" spans="1:8" ht="39.75" customHeight="1">
      <c r="A108" s="314"/>
      <c r="B108" s="324"/>
      <c r="C108" s="318"/>
      <c r="D108" s="100" t="s">
        <v>17</v>
      </c>
      <c r="E108" s="34">
        <f t="shared" si="10"/>
        <v>1.3</v>
      </c>
      <c r="F108" s="70">
        <v>2</v>
      </c>
      <c r="G108" s="35">
        <f t="shared" si="11"/>
        <v>0</v>
      </c>
      <c r="H108" s="339"/>
    </row>
    <row r="109" spans="1:8" ht="39.75" customHeight="1">
      <c r="A109" s="314"/>
      <c r="B109" s="324"/>
      <c r="C109" s="318"/>
      <c r="D109" s="71" t="s">
        <v>511</v>
      </c>
      <c r="E109" s="127">
        <f t="shared" si="10"/>
        <v>1.3</v>
      </c>
      <c r="F109" s="103">
        <v>2</v>
      </c>
      <c r="G109" s="30">
        <f t="shared" si="11"/>
        <v>0</v>
      </c>
      <c r="H109" s="339"/>
    </row>
    <row r="110" spans="1:8" ht="39.75" customHeight="1">
      <c r="A110" s="314"/>
      <c r="B110" s="324"/>
      <c r="C110" s="318"/>
      <c r="D110" s="100" t="s">
        <v>31</v>
      </c>
      <c r="E110" s="95">
        <f t="shared" si="10"/>
        <v>0.65</v>
      </c>
      <c r="F110" s="118">
        <v>1</v>
      </c>
      <c r="G110" s="30">
        <f t="shared" si="11"/>
        <v>0</v>
      </c>
      <c r="H110" s="339"/>
    </row>
    <row r="111" spans="1:8" ht="39.75" customHeight="1" thickBot="1">
      <c r="A111" s="314"/>
      <c r="B111" s="324"/>
      <c r="C111" s="319"/>
      <c r="D111" s="94" t="s">
        <v>33</v>
      </c>
      <c r="E111" s="34">
        <f t="shared" si="10"/>
        <v>0.65</v>
      </c>
      <c r="F111" s="91">
        <v>1</v>
      </c>
      <c r="G111" s="31">
        <f t="shared" ref="G111:G112" si="29">$G$1*E111+$G$2*F111</f>
        <v>0</v>
      </c>
      <c r="H111" s="354"/>
    </row>
    <row r="112" spans="1:8" ht="39.75" customHeight="1" thickBot="1">
      <c r="A112" s="314"/>
      <c r="B112" s="325"/>
      <c r="C112" s="284" t="s">
        <v>211</v>
      </c>
      <c r="D112" s="83" t="s">
        <v>60</v>
      </c>
      <c r="E112" s="22">
        <f t="shared" si="10"/>
        <v>13</v>
      </c>
      <c r="F112" s="84">
        <v>20</v>
      </c>
      <c r="G112" s="42">
        <f t="shared" si="29"/>
        <v>0</v>
      </c>
      <c r="H112" s="81" t="s">
        <v>9</v>
      </c>
    </row>
    <row r="113" spans="1:8" ht="39.75" customHeight="1" thickBot="1">
      <c r="A113" s="314"/>
      <c r="B113" s="323" t="s">
        <v>11</v>
      </c>
      <c r="C113" s="284" t="s">
        <v>212</v>
      </c>
      <c r="D113" s="83" t="s">
        <v>212</v>
      </c>
      <c r="E113" s="114">
        <f>F113*0.65</f>
        <v>19.5</v>
      </c>
      <c r="F113" s="84">
        <v>30</v>
      </c>
      <c r="G113" s="130">
        <f t="shared" si="11"/>
        <v>0</v>
      </c>
      <c r="H113" s="129" t="s">
        <v>213</v>
      </c>
    </row>
    <row r="114" spans="1:8" ht="39.75" customHeight="1" thickBot="1">
      <c r="A114" s="326"/>
      <c r="B114" s="325"/>
      <c r="C114" s="284" t="s">
        <v>15</v>
      </c>
      <c r="D114" s="89" t="s">
        <v>15</v>
      </c>
      <c r="E114" s="128">
        <f t="shared" ref="E114" si="30">F114*0.65</f>
        <v>130</v>
      </c>
      <c r="F114" s="253">
        <v>200</v>
      </c>
      <c r="G114" s="115">
        <f t="shared" si="11"/>
        <v>0</v>
      </c>
      <c r="H114" s="221"/>
    </row>
    <row r="115" spans="1:8" ht="39.75" customHeight="1" thickBot="1">
      <c r="A115" s="314" t="s">
        <v>107</v>
      </c>
      <c r="B115" s="82" t="s">
        <v>8</v>
      </c>
      <c r="C115" s="276" t="s">
        <v>387</v>
      </c>
      <c r="D115" s="121" t="s">
        <v>219</v>
      </c>
      <c r="E115" s="135">
        <f t="shared" ref="E115:E145" si="31">F115*0.65</f>
        <v>13</v>
      </c>
      <c r="F115" s="70">
        <v>20</v>
      </c>
      <c r="G115" s="136">
        <f t="shared" ref="G115:G123" si="32">$G$1*E115+$G$2*F115</f>
        <v>0</v>
      </c>
      <c r="H115" s="226" t="s">
        <v>390</v>
      </c>
    </row>
    <row r="116" spans="1:8" ht="39.75" customHeight="1" thickBot="1">
      <c r="A116" s="314"/>
      <c r="B116" s="323" t="s">
        <v>10</v>
      </c>
      <c r="C116" s="284" t="s">
        <v>14</v>
      </c>
      <c r="D116" s="133" t="s">
        <v>27</v>
      </c>
      <c r="E116" s="21">
        <f t="shared" ref="E116:E117" si="33">F116*0.65</f>
        <v>35.75</v>
      </c>
      <c r="F116" s="67">
        <v>55</v>
      </c>
      <c r="G116" s="24">
        <f t="shared" ref="G116:G117" si="34">$G$1*E116+$G$2*F116</f>
        <v>0</v>
      </c>
      <c r="H116" s="220"/>
    </row>
    <row r="117" spans="1:8" ht="39.75" customHeight="1">
      <c r="A117" s="314"/>
      <c r="B117" s="324"/>
      <c r="C117" s="317" t="s">
        <v>108</v>
      </c>
      <c r="D117" s="99" t="s">
        <v>220</v>
      </c>
      <c r="E117" s="135">
        <f t="shared" si="33"/>
        <v>22.75</v>
      </c>
      <c r="F117" s="70">
        <v>35</v>
      </c>
      <c r="G117" s="136">
        <f t="shared" si="34"/>
        <v>0</v>
      </c>
      <c r="H117" s="338" t="s">
        <v>481</v>
      </c>
    </row>
    <row r="118" spans="1:8" ht="39.75" customHeight="1">
      <c r="A118" s="314"/>
      <c r="B118" s="324"/>
      <c r="C118" s="318"/>
      <c r="D118" s="71" t="s">
        <v>221</v>
      </c>
      <c r="E118" s="32">
        <f t="shared" si="31"/>
        <v>2.6</v>
      </c>
      <c r="F118" s="103">
        <v>4</v>
      </c>
      <c r="G118" s="40">
        <f t="shared" si="32"/>
        <v>0</v>
      </c>
      <c r="H118" s="339"/>
    </row>
    <row r="119" spans="1:8" ht="39.75" customHeight="1">
      <c r="A119" s="314"/>
      <c r="B119" s="324"/>
      <c r="C119" s="318"/>
      <c r="D119" s="100" t="s">
        <v>49</v>
      </c>
      <c r="E119" s="29">
        <f t="shared" si="31"/>
        <v>1.9500000000000002</v>
      </c>
      <c r="F119" s="103">
        <v>3</v>
      </c>
      <c r="G119" s="31">
        <f t="shared" si="32"/>
        <v>0</v>
      </c>
      <c r="H119" s="339"/>
    </row>
    <row r="120" spans="1:8" ht="39.75" customHeight="1">
      <c r="A120" s="314"/>
      <c r="B120" s="324"/>
      <c r="C120" s="318"/>
      <c r="D120" s="71" t="s">
        <v>222</v>
      </c>
      <c r="E120" s="29">
        <f t="shared" si="31"/>
        <v>1.3</v>
      </c>
      <c r="F120" s="105">
        <v>2</v>
      </c>
      <c r="G120" s="31">
        <f t="shared" si="32"/>
        <v>0</v>
      </c>
      <c r="H120" s="339"/>
    </row>
    <row r="121" spans="1:8" ht="39.75" customHeight="1" thickBot="1">
      <c r="A121" s="314"/>
      <c r="B121" s="324"/>
      <c r="C121" s="318"/>
      <c r="D121" s="100" t="s">
        <v>200</v>
      </c>
      <c r="E121" s="29">
        <f t="shared" si="31"/>
        <v>0.65</v>
      </c>
      <c r="F121" s="70">
        <v>1</v>
      </c>
      <c r="G121" s="31">
        <f t="shared" si="32"/>
        <v>0</v>
      </c>
      <c r="H121" s="354"/>
    </row>
    <row r="122" spans="1:8" ht="39.75" customHeight="1" thickBot="1">
      <c r="A122" s="314"/>
      <c r="B122" s="324"/>
      <c r="C122" s="319"/>
      <c r="D122" s="156" t="s">
        <v>56</v>
      </c>
      <c r="E122" s="38">
        <f t="shared" si="31"/>
        <v>0.65</v>
      </c>
      <c r="F122" s="132">
        <v>1</v>
      </c>
      <c r="G122" s="39">
        <f t="shared" si="32"/>
        <v>0</v>
      </c>
      <c r="H122" s="176" t="s">
        <v>198</v>
      </c>
    </row>
    <row r="123" spans="1:8" ht="39.75" customHeight="1" thickBot="1">
      <c r="A123" s="314"/>
      <c r="B123" s="324"/>
      <c r="C123" s="317" t="s">
        <v>109</v>
      </c>
      <c r="D123" s="71" t="s">
        <v>296</v>
      </c>
      <c r="E123" s="25">
        <f t="shared" si="31"/>
        <v>26</v>
      </c>
      <c r="F123" s="70">
        <v>40</v>
      </c>
      <c r="G123" s="41">
        <f t="shared" si="32"/>
        <v>0</v>
      </c>
      <c r="H123" s="333" t="s">
        <v>482</v>
      </c>
    </row>
    <row r="124" spans="1:8" ht="39.75" customHeight="1" thickBot="1">
      <c r="A124" s="314"/>
      <c r="B124" s="324"/>
      <c r="C124" s="318"/>
      <c r="D124" s="101" t="s">
        <v>46</v>
      </c>
      <c r="E124" s="107">
        <f t="shared" si="31"/>
        <v>3.25</v>
      </c>
      <c r="F124" s="119">
        <v>5</v>
      </c>
      <c r="G124" s="30">
        <f t="shared" ref="G124:G145" si="35">$G$1*E124+$G$2*F124</f>
        <v>0</v>
      </c>
      <c r="H124" s="334" t="s">
        <v>9</v>
      </c>
    </row>
    <row r="125" spans="1:8" ht="39.75" customHeight="1" thickBot="1">
      <c r="A125" s="314"/>
      <c r="B125" s="324"/>
      <c r="C125" s="318"/>
      <c r="D125" s="100" t="s">
        <v>47</v>
      </c>
      <c r="E125" s="95">
        <f t="shared" ref="E125" si="36">F125*0.65</f>
        <v>3.25</v>
      </c>
      <c r="F125" s="118">
        <v>5</v>
      </c>
      <c r="G125" s="30">
        <f t="shared" ref="G125" si="37">$G$1*E125+$G$2*F125</f>
        <v>0</v>
      </c>
      <c r="H125" s="334" t="s">
        <v>9</v>
      </c>
    </row>
    <row r="126" spans="1:8" ht="39.75" customHeight="1" thickBot="1">
      <c r="A126" s="314"/>
      <c r="B126" s="324"/>
      <c r="C126" s="318"/>
      <c r="D126" s="71" t="s">
        <v>49</v>
      </c>
      <c r="E126" s="131">
        <f t="shared" ref="E126" si="38">F126*0.65</f>
        <v>3.25</v>
      </c>
      <c r="F126" s="105">
        <v>5</v>
      </c>
      <c r="G126" s="33">
        <f t="shared" ref="G126" si="39">$G$1*E126+$G$2*F126</f>
        <v>0</v>
      </c>
      <c r="H126" s="334" t="s">
        <v>9</v>
      </c>
    </row>
    <row r="127" spans="1:8" ht="39.75" customHeight="1" thickBot="1">
      <c r="A127" s="314"/>
      <c r="B127" s="324"/>
      <c r="C127" s="318"/>
      <c r="D127" s="100" t="s">
        <v>511</v>
      </c>
      <c r="E127" s="32">
        <f t="shared" si="31"/>
        <v>2.6</v>
      </c>
      <c r="F127" s="105">
        <v>4</v>
      </c>
      <c r="G127" s="40">
        <f t="shared" si="35"/>
        <v>0</v>
      </c>
      <c r="H127" s="334" t="s">
        <v>9</v>
      </c>
    </row>
    <row r="128" spans="1:8" ht="39.75" customHeight="1" thickBot="1">
      <c r="A128" s="314"/>
      <c r="B128" s="324"/>
      <c r="C128" s="318"/>
      <c r="D128" s="100" t="s">
        <v>31</v>
      </c>
      <c r="E128" s="29">
        <f t="shared" si="31"/>
        <v>1.3</v>
      </c>
      <c r="F128" s="105">
        <v>2</v>
      </c>
      <c r="G128" s="31">
        <f t="shared" si="35"/>
        <v>0</v>
      </c>
      <c r="H128" s="334" t="s">
        <v>9</v>
      </c>
    </row>
    <row r="129" spans="1:8" ht="39.75" customHeight="1" thickBot="1">
      <c r="A129" s="314"/>
      <c r="B129" s="324"/>
      <c r="C129" s="318"/>
      <c r="D129" s="71" t="s">
        <v>56</v>
      </c>
      <c r="E129" s="34">
        <f t="shared" si="31"/>
        <v>0.65</v>
      </c>
      <c r="F129" s="70">
        <v>1</v>
      </c>
      <c r="G129" s="106">
        <f t="shared" si="35"/>
        <v>0</v>
      </c>
      <c r="H129" s="334" t="s">
        <v>9</v>
      </c>
    </row>
    <row r="130" spans="1:8" ht="39.75" customHeight="1" thickBot="1">
      <c r="A130" s="314"/>
      <c r="B130" s="324"/>
      <c r="C130" s="319"/>
      <c r="D130" s="100" t="s">
        <v>12</v>
      </c>
      <c r="E130" s="38">
        <f t="shared" si="31"/>
        <v>0.13</v>
      </c>
      <c r="F130" s="105">
        <v>0.2</v>
      </c>
      <c r="G130" s="40">
        <f t="shared" si="35"/>
        <v>0</v>
      </c>
      <c r="H130" s="334" t="s">
        <v>9</v>
      </c>
    </row>
    <row r="131" spans="1:8" ht="39.75" customHeight="1" thickBot="1">
      <c r="A131" s="314"/>
      <c r="B131" s="324"/>
      <c r="C131" s="317" t="s">
        <v>110</v>
      </c>
      <c r="D131" s="99" t="s">
        <v>218</v>
      </c>
      <c r="E131" s="36">
        <f t="shared" si="31"/>
        <v>19.5</v>
      </c>
      <c r="F131" s="104">
        <v>30</v>
      </c>
      <c r="G131" s="75">
        <f t="shared" si="35"/>
        <v>0</v>
      </c>
      <c r="H131" s="334" t="s">
        <v>483</v>
      </c>
    </row>
    <row r="132" spans="1:8" ht="39.75" customHeight="1" thickBot="1">
      <c r="A132" s="314"/>
      <c r="B132" s="324"/>
      <c r="C132" s="318"/>
      <c r="D132" s="71" t="s">
        <v>46</v>
      </c>
      <c r="E132" s="29">
        <f t="shared" si="31"/>
        <v>3.25</v>
      </c>
      <c r="F132" s="70">
        <v>5</v>
      </c>
      <c r="G132" s="30">
        <f t="shared" si="35"/>
        <v>0</v>
      </c>
      <c r="H132" s="334" t="s">
        <v>9</v>
      </c>
    </row>
    <row r="133" spans="1:8" ht="39.75" customHeight="1" thickBot="1">
      <c r="A133" s="314"/>
      <c r="B133" s="324"/>
      <c r="C133" s="318"/>
      <c r="D133" s="100" t="s">
        <v>47</v>
      </c>
      <c r="E133" s="29">
        <f t="shared" si="31"/>
        <v>3.25</v>
      </c>
      <c r="F133" s="105">
        <v>5</v>
      </c>
      <c r="G133" s="30">
        <f t="shared" si="35"/>
        <v>0</v>
      </c>
      <c r="H133" s="334" t="s">
        <v>9</v>
      </c>
    </row>
    <row r="134" spans="1:8" ht="39.75" customHeight="1" thickBot="1">
      <c r="A134" s="314"/>
      <c r="B134" s="324"/>
      <c r="C134" s="318"/>
      <c r="D134" s="100" t="s">
        <v>17</v>
      </c>
      <c r="E134" s="32">
        <f t="shared" ref="E134:E140" si="40">F134*0.65</f>
        <v>1.3</v>
      </c>
      <c r="F134" s="70">
        <v>2</v>
      </c>
      <c r="G134" s="40">
        <f t="shared" ref="G134:G140" si="41">$G$1*E134+$G$2*F134</f>
        <v>0</v>
      </c>
      <c r="H134" s="334" t="s">
        <v>9</v>
      </c>
    </row>
    <row r="135" spans="1:8" ht="39.75" customHeight="1" thickBot="1">
      <c r="A135" s="314"/>
      <c r="B135" s="324"/>
      <c r="C135" s="318"/>
      <c r="D135" s="71" t="s">
        <v>56</v>
      </c>
      <c r="E135" s="29">
        <f t="shared" si="40"/>
        <v>0.65</v>
      </c>
      <c r="F135" s="103">
        <v>1</v>
      </c>
      <c r="G135" s="31">
        <f t="shared" si="41"/>
        <v>0</v>
      </c>
      <c r="H135" s="334" t="s">
        <v>9</v>
      </c>
    </row>
    <row r="136" spans="1:8" ht="39.75" customHeight="1" thickBot="1">
      <c r="A136" s="314"/>
      <c r="B136" s="324"/>
      <c r="C136" s="318"/>
      <c r="D136" s="100" t="s">
        <v>43</v>
      </c>
      <c r="E136" s="29">
        <f t="shared" si="40"/>
        <v>0.32500000000000001</v>
      </c>
      <c r="F136" s="105">
        <v>0.5</v>
      </c>
      <c r="G136" s="31">
        <f t="shared" si="41"/>
        <v>0</v>
      </c>
      <c r="H136" s="334" t="s">
        <v>9</v>
      </c>
    </row>
    <row r="137" spans="1:8" ht="39.75" customHeight="1" thickBot="1">
      <c r="A137" s="314"/>
      <c r="B137" s="324"/>
      <c r="C137" s="319"/>
      <c r="D137" s="94" t="s">
        <v>13</v>
      </c>
      <c r="E137" s="38">
        <f t="shared" si="40"/>
        <v>6.5000000000000002E-2</v>
      </c>
      <c r="F137" s="132">
        <v>0.1</v>
      </c>
      <c r="G137" s="109">
        <f t="shared" si="41"/>
        <v>0</v>
      </c>
      <c r="H137" s="334" t="s">
        <v>9</v>
      </c>
    </row>
    <row r="138" spans="1:8" ht="39.75" customHeight="1" thickBot="1">
      <c r="A138" s="314"/>
      <c r="B138" s="325"/>
      <c r="C138" s="284" t="s">
        <v>19</v>
      </c>
      <c r="D138" s="133" t="s">
        <v>39</v>
      </c>
      <c r="E138" s="21">
        <f t="shared" si="40"/>
        <v>13</v>
      </c>
      <c r="F138" s="67">
        <v>20</v>
      </c>
      <c r="G138" s="24">
        <f t="shared" si="41"/>
        <v>0</v>
      </c>
      <c r="H138" s="220"/>
    </row>
    <row r="139" spans="1:8" ht="39.75" customHeight="1" thickBot="1">
      <c r="A139" s="314"/>
      <c r="B139" s="323" t="s">
        <v>11</v>
      </c>
      <c r="C139" s="284" t="s">
        <v>15</v>
      </c>
      <c r="D139" s="133" t="s">
        <v>15</v>
      </c>
      <c r="E139" s="23">
        <f t="shared" si="40"/>
        <v>130</v>
      </c>
      <c r="F139" s="134">
        <v>200</v>
      </c>
      <c r="G139" s="27">
        <f t="shared" si="41"/>
        <v>0</v>
      </c>
      <c r="H139" s="226"/>
    </row>
    <row r="140" spans="1:8" ht="39.75" customHeight="1" thickBot="1">
      <c r="A140" s="326"/>
      <c r="B140" s="325"/>
      <c r="C140" s="284" t="s">
        <v>388</v>
      </c>
      <c r="D140" s="89" t="s">
        <v>389</v>
      </c>
      <c r="E140" s="23">
        <f t="shared" si="40"/>
        <v>9.75</v>
      </c>
      <c r="F140" s="68">
        <v>15</v>
      </c>
      <c r="G140" s="27">
        <f t="shared" si="41"/>
        <v>0</v>
      </c>
      <c r="H140" s="129" t="s">
        <v>400</v>
      </c>
    </row>
    <row r="141" spans="1:8" ht="39.75" customHeight="1" thickBot="1">
      <c r="A141" s="314" t="s">
        <v>111</v>
      </c>
      <c r="B141" s="276" t="s">
        <v>8</v>
      </c>
      <c r="C141" s="276" t="s">
        <v>248</v>
      </c>
      <c r="D141" s="71" t="s">
        <v>391</v>
      </c>
      <c r="E141" s="32">
        <f t="shared" si="31"/>
        <v>65</v>
      </c>
      <c r="F141" s="70">
        <v>100</v>
      </c>
      <c r="G141" s="33">
        <f t="shared" si="35"/>
        <v>0</v>
      </c>
      <c r="H141" s="226"/>
    </row>
    <row r="142" spans="1:8" ht="39.75" customHeight="1" thickBot="1">
      <c r="A142" s="314"/>
      <c r="B142" s="323" t="s">
        <v>10</v>
      </c>
      <c r="C142" s="284" t="s">
        <v>14</v>
      </c>
      <c r="D142" s="83" t="s">
        <v>27</v>
      </c>
      <c r="E142" s="114">
        <f t="shared" si="31"/>
        <v>35.75</v>
      </c>
      <c r="F142" s="84">
        <v>55</v>
      </c>
      <c r="G142" s="116">
        <f t="shared" si="35"/>
        <v>0</v>
      </c>
      <c r="H142" s="282"/>
    </row>
    <row r="143" spans="1:8" ht="39.75" customHeight="1">
      <c r="A143" s="314"/>
      <c r="B143" s="324"/>
      <c r="C143" s="317" t="s">
        <v>216</v>
      </c>
      <c r="D143" s="93" t="s">
        <v>484</v>
      </c>
      <c r="E143" s="32">
        <f t="shared" si="31"/>
        <v>22.75</v>
      </c>
      <c r="F143" s="96">
        <v>35</v>
      </c>
      <c r="G143" s="111">
        <f t="shared" si="35"/>
        <v>0</v>
      </c>
      <c r="H143" s="338" t="s">
        <v>232</v>
      </c>
    </row>
    <row r="144" spans="1:8" ht="39.75" customHeight="1">
      <c r="A144" s="314"/>
      <c r="B144" s="324"/>
      <c r="C144" s="318"/>
      <c r="D144" s="101" t="s">
        <v>222</v>
      </c>
      <c r="E144" s="29">
        <f t="shared" si="31"/>
        <v>4.55</v>
      </c>
      <c r="F144" s="103">
        <v>7</v>
      </c>
      <c r="G144" s="31">
        <f t="shared" si="35"/>
        <v>0</v>
      </c>
      <c r="H144" s="339"/>
    </row>
    <row r="145" spans="1:8" ht="39.75" customHeight="1">
      <c r="A145" s="314"/>
      <c r="B145" s="324"/>
      <c r="C145" s="318"/>
      <c r="D145" s="101" t="s">
        <v>49</v>
      </c>
      <c r="E145" s="34">
        <f t="shared" si="31"/>
        <v>1.9500000000000002</v>
      </c>
      <c r="F145" s="105">
        <v>3</v>
      </c>
      <c r="G145" s="35">
        <f t="shared" si="35"/>
        <v>0</v>
      </c>
      <c r="H145" s="339"/>
    </row>
    <row r="146" spans="1:8" ht="39.75" customHeight="1" thickBot="1">
      <c r="A146" s="314"/>
      <c r="B146" s="324"/>
      <c r="C146" s="318"/>
      <c r="D146" s="100" t="s">
        <v>511</v>
      </c>
      <c r="E146" s="95">
        <f t="shared" ref="E146:E188" si="42">F146*0.65</f>
        <v>0.65</v>
      </c>
      <c r="F146" s="118">
        <v>1</v>
      </c>
      <c r="G146" s="30">
        <f t="shared" ref="G146:G202" si="43">$G$1*E146+$G$2*F146</f>
        <v>0</v>
      </c>
      <c r="H146" s="339"/>
    </row>
    <row r="147" spans="1:8" ht="39.75" customHeight="1" thickBot="1">
      <c r="A147" s="314"/>
      <c r="B147" s="324"/>
      <c r="C147" s="319"/>
      <c r="D147" s="98" t="s">
        <v>56</v>
      </c>
      <c r="E147" s="117">
        <f t="shared" si="42"/>
        <v>0.32500000000000001</v>
      </c>
      <c r="F147" s="91">
        <v>0.5</v>
      </c>
      <c r="G147" s="120">
        <f t="shared" si="43"/>
        <v>0</v>
      </c>
      <c r="H147" s="238" t="s">
        <v>198</v>
      </c>
    </row>
    <row r="148" spans="1:8" ht="39.75" customHeight="1" thickBot="1">
      <c r="A148" s="314"/>
      <c r="B148" s="324"/>
      <c r="C148" s="317" t="s">
        <v>217</v>
      </c>
      <c r="D148" s="147" t="s">
        <v>228</v>
      </c>
      <c r="E148" s="32">
        <f t="shared" si="42"/>
        <v>22.75</v>
      </c>
      <c r="F148" s="124">
        <v>35</v>
      </c>
      <c r="G148" s="26">
        <f t="shared" si="43"/>
        <v>0</v>
      </c>
      <c r="H148" s="334" t="s">
        <v>485</v>
      </c>
    </row>
    <row r="149" spans="1:8" ht="39.75" customHeight="1" thickBot="1">
      <c r="A149" s="314"/>
      <c r="B149" s="324"/>
      <c r="C149" s="318"/>
      <c r="D149" s="148" t="s">
        <v>229</v>
      </c>
      <c r="E149" s="29">
        <f t="shared" si="42"/>
        <v>3.25</v>
      </c>
      <c r="F149" s="118">
        <v>5</v>
      </c>
      <c r="G149" s="30">
        <f t="shared" si="43"/>
        <v>0</v>
      </c>
      <c r="H149" s="334" t="s">
        <v>9</v>
      </c>
    </row>
    <row r="150" spans="1:8" ht="39.75" customHeight="1" thickBot="1">
      <c r="A150" s="314"/>
      <c r="B150" s="324"/>
      <c r="C150" s="318"/>
      <c r="D150" s="71" t="s">
        <v>230</v>
      </c>
      <c r="E150" s="32">
        <f t="shared" si="42"/>
        <v>3.25</v>
      </c>
      <c r="F150" s="105">
        <v>5</v>
      </c>
      <c r="G150" s="33">
        <f t="shared" si="43"/>
        <v>0</v>
      </c>
      <c r="H150" s="334" t="s">
        <v>9</v>
      </c>
    </row>
    <row r="151" spans="1:8" ht="39.75" customHeight="1" thickBot="1">
      <c r="A151" s="314"/>
      <c r="B151" s="324"/>
      <c r="C151" s="318"/>
      <c r="D151" s="100" t="s">
        <v>231</v>
      </c>
      <c r="E151" s="29">
        <f t="shared" si="42"/>
        <v>3.25</v>
      </c>
      <c r="F151" s="70">
        <v>5</v>
      </c>
      <c r="G151" s="31">
        <f t="shared" si="43"/>
        <v>0</v>
      </c>
      <c r="H151" s="334" t="s">
        <v>9</v>
      </c>
    </row>
    <row r="152" spans="1:8" ht="39.75" customHeight="1" thickBot="1">
      <c r="A152" s="314"/>
      <c r="B152" s="324"/>
      <c r="C152" s="318"/>
      <c r="D152" s="100" t="s">
        <v>112</v>
      </c>
      <c r="E152" s="29">
        <f t="shared" si="42"/>
        <v>3.25</v>
      </c>
      <c r="F152" s="103">
        <v>5</v>
      </c>
      <c r="G152" s="31">
        <f t="shared" si="43"/>
        <v>0</v>
      </c>
      <c r="H152" s="334" t="s">
        <v>9</v>
      </c>
    </row>
    <row r="153" spans="1:8" ht="39.75" customHeight="1" thickBot="1">
      <c r="A153" s="314"/>
      <c r="B153" s="324"/>
      <c r="C153" s="318"/>
      <c r="D153" s="100" t="s">
        <v>17</v>
      </c>
      <c r="E153" s="34">
        <f t="shared" si="42"/>
        <v>1.9500000000000002</v>
      </c>
      <c r="F153" s="103">
        <v>3</v>
      </c>
      <c r="G153" s="35">
        <f t="shared" si="43"/>
        <v>0</v>
      </c>
      <c r="H153" s="334" t="s">
        <v>9</v>
      </c>
    </row>
    <row r="154" spans="1:8" ht="39.75" customHeight="1" thickBot="1">
      <c r="A154" s="314"/>
      <c r="B154" s="324"/>
      <c r="C154" s="319"/>
      <c r="D154" s="71" t="s">
        <v>13</v>
      </c>
      <c r="E154" s="58">
        <f t="shared" si="42"/>
        <v>6.5000000000000002E-2</v>
      </c>
      <c r="F154" s="119">
        <v>0.1</v>
      </c>
      <c r="G154" s="43">
        <f t="shared" si="43"/>
        <v>0</v>
      </c>
      <c r="H154" s="334" t="s">
        <v>9</v>
      </c>
    </row>
    <row r="155" spans="1:8" ht="39.75" customHeight="1">
      <c r="A155" s="314"/>
      <c r="B155" s="324"/>
      <c r="C155" s="327" t="s">
        <v>223</v>
      </c>
      <c r="D155" s="93" t="s">
        <v>86</v>
      </c>
      <c r="E155" s="143">
        <f t="shared" si="42"/>
        <v>19.5</v>
      </c>
      <c r="F155" s="104">
        <v>30</v>
      </c>
      <c r="G155" s="37">
        <f t="shared" si="43"/>
        <v>0</v>
      </c>
      <c r="H155" s="355" t="s">
        <v>233</v>
      </c>
    </row>
    <row r="156" spans="1:8" ht="39.75" customHeight="1">
      <c r="A156" s="314"/>
      <c r="B156" s="324"/>
      <c r="C156" s="328"/>
      <c r="D156" s="138" t="s">
        <v>89</v>
      </c>
      <c r="E156" s="29">
        <f t="shared" si="42"/>
        <v>0.65</v>
      </c>
      <c r="F156" s="70">
        <v>1</v>
      </c>
      <c r="G156" s="31">
        <f t="shared" si="43"/>
        <v>0</v>
      </c>
      <c r="H156" s="337"/>
    </row>
    <row r="157" spans="1:8" ht="39.75" customHeight="1">
      <c r="A157" s="314"/>
      <c r="B157" s="324"/>
      <c r="C157" s="328"/>
      <c r="D157" s="71" t="s">
        <v>13</v>
      </c>
      <c r="E157" s="29">
        <f t="shared" si="42"/>
        <v>0.65</v>
      </c>
      <c r="F157" s="105">
        <v>1</v>
      </c>
      <c r="G157" s="31">
        <f t="shared" si="43"/>
        <v>0</v>
      </c>
      <c r="H157" s="337"/>
    </row>
    <row r="158" spans="1:8" ht="39.75" customHeight="1">
      <c r="A158" s="314"/>
      <c r="B158" s="324"/>
      <c r="C158" s="328"/>
      <c r="D158" s="139" t="s">
        <v>12</v>
      </c>
      <c r="E158" s="29">
        <f t="shared" si="42"/>
        <v>0.65</v>
      </c>
      <c r="F158" s="70">
        <v>1</v>
      </c>
      <c r="G158" s="31">
        <f t="shared" si="43"/>
        <v>0</v>
      </c>
      <c r="H158" s="337"/>
    </row>
    <row r="159" spans="1:8" ht="39.75" customHeight="1">
      <c r="A159" s="314"/>
      <c r="B159" s="324"/>
      <c r="C159" s="328"/>
      <c r="D159" s="138" t="s">
        <v>31</v>
      </c>
      <c r="E159" s="29">
        <f t="shared" si="42"/>
        <v>0.32500000000000001</v>
      </c>
      <c r="F159" s="105">
        <v>0.5</v>
      </c>
      <c r="G159" s="31">
        <f t="shared" si="43"/>
        <v>0</v>
      </c>
      <c r="H159" s="337"/>
    </row>
    <row r="160" spans="1:8" ht="39.75" customHeight="1">
      <c r="A160" s="314"/>
      <c r="B160" s="324"/>
      <c r="C160" s="328"/>
      <c r="D160" s="71" t="s">
        <v>91</v>
      </c>
      <c r="E160" s="34">
        <f t="shared" si="42"/>
        <v>0.32500000000000001</v>
      </c>
      <c r="F160" s="126">
        <v>0.5</v>
      </c>
      <c r="G160" s="35">
        <f t="shared" si="43"/>
        <v>0</v>
      </c>
      <c r="H160" s="337"/>
    </row>
    <row r="161" spans="1:8" ht="39.75" customHeight="1" thickBot="1">
      <c r="A161" s="314"/>
      <c r="B161" s="324"/>
      <c r="C161" s="329"/>
      <c r="D161" s="137" t="s">
        <v>33</v>
      </c>
      <c r="E161" s="34">
        <f t="shared" ref="E161" si="44">F161*0.65</f>
        <v>0.13</v>
      </c>
      <c r="F161" s="102">
        <v>0.2</v>
      </c>
      <c r="G161" s="35">
        <f t="shared" ref="G161" si="45">$G$1*E161+$G$2*F161</f>
        <v>0</v>
      </c>
      <c r="H161" s="344"/>
    </row>
    <row r="162" spans="1:8" ht="39.75" customHeight="1">
      <c r="A162" s="314"/>
      <c r="B162" s="324"/>
      <c r="C162" s="330" t="s">
        <v>224</v>
      </c>
      <c r="D162" s="140" t="s">
        <v>58</v>
      </c>
      <c r="E162" s="108">
        <f t="shared" si="42"/>
        <v>32.5</v>
      </c>
      <c r="F162" s="96">
        <v>50</v>
      </c>
      <c r="G162" s="144">
        <f t="shared" si="43"/>
        <v>0</v>
      </c>
      <c r="H162" s="355" t="s">
        <v>486</v>
      </c>
    </row>
    <row r="163" spans="1:8" ht="39.75" customHeight="1">
      <c r="A163" s="314"/>
      <c r="B163" s="324"/>
      <c r="C163" s="331"/>
      <c r="D163" s="141" t="s">
        <v>12</v>
      </c>
      <c r="E163" s="29">
        <f t="shared" ref="E163" si="46">F163*0.65</f>
        <v>0.65</v>
      </c>
      <c r="F163" s="105">
        <v>1</v>
      </c>
      <c r="G163" s="31">
        <f t="shared" ref="G163" si="47">$G$1*E163+$G$2*F163</f>
        <v>0</v>
      </c>
      <c r="H163" s="337"/>
    </row>
    <row r="164" spans="1:8" ht="39.75" customHeight="1">
      <c r="A164" s="314"/>
      <c r="B164" s="324"/>
      <c r="C164" s="331"/>
      <c r="D164" s="142" t="s">
        <v>89</v>
      </c>
      <c r="E164" s="29">
        <f t="shared" si="42"/>
        <v>0.32500000000000001</v>
      </c>
      <c r="F164" s="105">
        <v>0.5</v>
      </c>
      <c r="G164" s="31">
        <f t="shared" si="43"/>
        <v>0</v>
      </c>
      <c r="H164" s="337"/>
    </row>
    <row r="165" spans="1:8" ht="39.75" customHeight="1">
      <c r="A165" s="314"/>
      <c r="B165" s="324"/>
      <c r="C165" s="331"/>
      <c r="D165" s="141" t="s">
        <v>91</v>
      </c>
      <c r="E165" s="29">
        <f t="shared" ref="E165" si="48">F165*0.65</f>
        <v>0.32500000000000001</v>
      </c>
      <c r="F165" s="105">
        <v>0.5</v>
      </c>
      <c r="G165" s="31">
        <f t="shared" ref="G165" si="49">$G$1*E165+$G$2*F165</f>
        <v>0</v>
      </c>
      <c r="H165" s="337"/>
    </row>
    <row r="166" spans="1:8" ht="39.75" customHeight="1" thickBot="1">
      <c r="A166" s="314"/>
      <c r="B166" s="324"/>
      <c r="C166" s="332"/>
      <c r="D166" s="210" t="s">
        <v>13</v>
      </c>
      <c r="E166" s="34">
        <f t="shared" si="42"/>
        <v>6.5000000000000002E-2</v>
      </c>
      <c r="F166" s="103">
        <v>0.1</v>
      </c>
      <c r="G166" s="35">
        <f t="shared" si="43"/>
        <v>0</v>
      </c>
      <c r="H166" s="337"/>
    </row>
    <row r="167" spans="1:8" ht="39.75" customHeight="1" thickBot="1">
      <c r="A167" s="314"/>
      <c r="B167" s="325"/>
      <c r="C167" s="284" t="s">
        <v>18</v>
      </c>
      <c r="D167" s="157" t="s">
        <v>60</v>
      </c>
      <c r="E167" s="114">
        <f t="shared" si="42"/>
        <v>13</v>
      </c>
      <c r="F167" s="67">
        <v>20</v>
      </c>
      <c r="G167" s="164">
        <f t="shared" si="43"/>
        <v>0</v>
      </c>
      <c r="H167" s="158"/>
    </row>
    <row r="168" spans="1:8" ht="39.75" customHeight="1" thickBot="1">
      <c r="A168" s="314"/>
      <c r="B168" s="323" t="s">
        <v>11</v>
      </c>
      <c r="C168" s="276" t="s">
        <v>15</v>
      </c>
      <c r="D168" s="98" t="s">
        <v>15</v>
      </c>
      <c r="E168" s="211">
        <f t="shared" si="42"/>
        <v>130</v>
      </c>
      <c r="F168" s="91">
        <v>200</v>
      </c>
      <c r="G168" s="146">
        <f t="shared" si="43"/>
        <v>0</v>
      </c>
      <c r="H168" s="280"/>
    </row>
    <row r="169" spans="1:8" ht="39.75" customHeight="1" thickBot="1">
      <c r="A169" s="314"/>
      <c r="B169" s="324"/>
      <c r="C169" s="274" t="s">
        <v>392</v>
      </c>
      <c r="D169" s="93" t="s">
        <v>266</v>
      </c>
      <c r="E169" s="155">
        <f t="shared" si="42"/>
        <v>19.5</v>
      </c>
      <c r="F169" s="96">
        <v>30</v>
      </c>
      <c r="G169" s="227">
        <f t="shared" si="43"/>
        <v>0</v>
      </c>
      <c r="H169" s="254" t="s">
        <v>213</v>
      </c>
    </row>
    <row r="170" spans="1:8" ht="39.75" customHeight="1" thickBot="1">
      <c r="A170" s="313" t="s">
        <v>113</v>
      </c>
      <c r="B170" s="323" t="s">
        <v>8</v>
      </c>
      <c r="C170" s="317" t="s">
        <v>234</v>
      </c>
      <c r="D170" s="160" t="s">
        <v>27</v>
      </c>
      <c r="E170" s="36">
        <f t="shared" si="42"/>
        <v>13</v>
      </c>
      <c r="F170" s="172">
        <v>20</v>
      </c>
      <c r="G170" s="111">
        <f t="shared" si="43"/>
        <v>0</v>
      </c>
      <c r="H170" s="356" t="s">
        <v>441</v>
      </c>
    </row>
    <row r="171" spans="1:8" ht="39.75" customHeight="1" thickBot="1">
      <c r="A171" s="314"/>
      <c r="B171" s="324"/>
      <c r="C171" s="318"/>
      <c r="D171" s="100" t="s">
        <v>47</v>
      </c>
      <c r="E171" s="29">
        <f t="shared" si="42"/>
        <v>3.25</v>
      </c>
      <c r="F171" s="105">
        <v>5</v>
      </c>
      <c r="G171" s="31">
        <f t="shared" si="43"/>
        <v>0</v>
      </c>
      <c r="H171" s="334" t="s">
        <v>9</v>
      </c>
    </row>
    <row r="172" spans="1:8" ht="39.75" customHeight="1" thickBot="1">
      <c r="A172" s="314"/>
      <c r="B172" s="324"/>
      <c r="C172" s="318"/>
      <c r="D172" s="71" t="s">
        <v>237</v>
      </c>
      <c r="E172" s="29">
        <f t="shared" si="42"/>
        <v>3.25</v>
      </c>
      <c r="F172" s="70">
        <v>5</v>
      </c>
      <c r="G172" s="31">
        <f t="shared" si="43"/>
        <v>0</v>
      </c>
      <c r="H172" s="334" t="s">
        <v>9</v>
      </c>
    </row>
    <row r="173" spans="1:8" ht="39.75" customHeight="1" thickBot="1">
      <c r="A173" s="314"/>
      <c r="B173" s="324"/>
      <c r="C173" s="318"/>
      <c r="D173" s="100" t="s">
        <v>82</v>
      </c>
      <c r="E173" s="29">
        <f t="shared" si="42"/>
        <v>3.25</v>
      </c>
      <c r="F173" s="105">
        <v>5</v>
      </c>
      <c r="G173" s="31">
        <f t="shared" si="43"/>
        <v>0</v>
      </c>
      <c r="H173" s="334" t="s">
        <v>9</v>
      </c>
    </row>
    <row r="174" spans="1:8" ht="39.75" customHeight="1" thickBot="1">
      <c r="A174" s="314"/>
      <c r="B174" s="324"/>
      <c r="C174" s="318"/>
      <c r="D174" s="71" t="s">
        <v>12</v>
      </c>
      <c r="E174" s="29">
        <f t="shared" si="42"/>
        <v>0.78</v>
      </c>
      <c r="F174" s="105">
        <v>1.2</v>
      </c>
      <c r="G174" s="31">
        <f t="shared" si="43"/>
        <v>0</v>
      </c>
      <c r="H174" s="334" t="s">
        <v>9</v>
      </c>
    </row>
    <row r="175" spans="1:8" ht="39.75" customHeight="1" thickBot="1">
      <c r="A175" s="314"/>
      <c r="B175" s="325"/>
      <c r="C175" s="319"/>
      <c r="D175" s="94" t="s">
        <v>13</v>
      </c>
      <c r="E175" s="38">
        <f t="shared" si="42"/>
        <v>0.32500000000000001</v>
      </c>
      <c r="F175" s="91">
        <v>0.5</v>
      </c>
      <c r="G175" s="39">
        <f t="shared" si="43"/>
        <v>0</v>
      </c>
      <c r="H175" s="334" t="s">
        <v>9</v>
      </c>
    </row>
    <row r="176" spans="1:8" ht="39.75" customHeight="1" thickBot="1">
      <c r="A176" s="314"/>
      <c r="B176" s="323" t="s">
        <v>10</v>
      </c>
      <c r="C176" s="284" t="s">
        <v>14</v>
      </c>
      <c r="D176" s="83" t="s">
        <v>27</v>
      </c>
      <c r="E176" s="25">
        <f t="shared" si="42"/>
        <v>35.75</v>
      </c>
      <c r="F176" s="84">
        <v>55</v>
      </c>
      <c r="G176" s="41">
        <f t="shared" si="43"/>
        <v>0</v>
      </c>
      <c r="H176" s="282"/>
    </row>
    <row r="177" spans="1:8" ht="39.75" customHeight="1">
      <c r="A177" s="314"/>
      <c r="B177" s="324"/>
      <c r="C177" s="317" t="s">
        <v>114</v>
      </c>
      <c r="D177" s="93" t="s">
        <v>238</v>
      </c>
      <c r="E177" s="74">
        <f t="shared" ref="E177" si="50">F177*0.65</f>
        <v>29.25</v>
      </c>
      <c r="F177" s="96">
        <v>45</v>
      </c>
      <c r="G177" s="111">
        <f t="shared" ref="G177" si="51">$G$1*E177+$G$2*F177</f>
        <v>0</v>
      </c>
      <c r="H177" s="338" t="s">
        <v>239</v>
      </c>
    </row>
    <row r="178" spans="1:8" ht="39.75" customHeight="1">
      <c r="A178" s="314"/>
      <c r="B178" s="324"/>
      <c r="C178" s="318"/>
      <c r="D178" s="100" t="s">
        <v>47</v>
      </c>
      <c r="E178" s="95">
        <f t="shared" ref="E178" si="52">F178*0.65</f>
        <v>6.5</v>
      </c>
      <c r="F178" s="119">
        <v>10</v>
      </c>
      <c r="G178" s="41">
        <f t="shared" ref="G178" si="53">$G$1*E178+$G$2*F178</f>
        <v>0</v>
      </c>
      <c r="H178" s="339"/>
    </row>
    <row r="179" spans="1:8" ht="39.75" customHeight="1">
      <c r="A179" s="314"/>
      <c r="B179" s="324"/>
      <c r="C179" s="318"/>
      <c r="D179" s="71" t="s">
        <v>49</v>
      </c>
      <c r="E179" s="32">
        <f t="shared" si="42"/>
        <v>3.25</v>
      </c>
      <c r="F179" s="105">
        <v>5</v>
      </c>
      <c r="G179" s="30">
        <f t="shared" si="43"/>
        <v>0</v>
      </c>
      <c r="H179" s="339"/>
    </row>
    <row r="180" spans="1:8" ht="39.75" customHeight="1">
      <c r="A180" s="314"/>
      <c r="B180" s="324"/>
      <c r="C180" s="318"/>
      <c r="D180" s="100" t="s">
        <v>222</v>
      </c>
      <c r="E180" s="29">
        <f t="shared" si="42"/>
        <v>1.9500000000000002</v>
      </c>
      <c r="F180" s="105">
        <v>3</v>
      </c>
      <c r="G180" s="31">
        <f t="shared" si="43"/>
        <v>0</v>
      </c>
      <c r="H180" s="339"/>
    </row>
    <row r="181" spans="1:8" ht="39.75" customHeight="1">
      <c r="A181" s="314"/>
      <c r="B181" s="324"/>
      <c r="C181" s="318"/>
      <c r="D181" s="71" t="s">
        <v>200</v>
      </c>
      <c r="E181" s="29">
        <f t="shared" si="42"/>
        <v>1.3</v>
      </c>
      <c r="F181" s="126">
        <v>2</v>
      </c>
      <c r="G181" s="31">
        <f t="shared" si="43"/>
        <v>0</v>
      </c>
      <c r="H181" s="339"/>
    </row>
    <row r="182" spans="1:8" ht="39.75" customHeight="1">
      <c r="A182" s="314"/>
      <c r="B182" s="324"/>
      <c r="C182" s="318"/>
      <c r="D182" s="100" t="s">
        <v>56</v>
      </c>
      <c r="E182" s="34">
        <f t="shared" si="42"/>
        <v>0.65</v>
      </c>
      <c r="F182" s="105">
        <v>1</v>
      </c>
      <c r="G182" s="30">
        <f t="shared" si="43"/>
        <v>0</v>
      </c>
      <c r="H182" s="339"/>
    </row>
    <row r="183" spans="1:8" ht="39.75" customHeight="1" thickBot="1">
      <c r="A183" s="314"/>
      <c r="B183" s="324"/>
      <c r="C183" s="318"/>
      <c r="D183" s="71" t="s">
        <v>12</v>
      </c>
      <c r="E183" s="58">
        <f t="shared" si="42"/>
        <v>0.65</v>
      </c>
      <c r="F183" s="70">
        <v>1</v>
      </c>
      <c r="G183" s="106">
        <f t="shared" si="43"/>
        <v>0</v>
      </c>
      <c r="H183" s="354"/>
    </row>
    <row r="184" spans="1:8" ht="39.75" customHeight="1" thickBot="1">
      <c r="A184" s="314"/>
      <c r="B184" s="324"/>
      <c r="C184" s="319"/>
      <c r="D184" s="100" t="s">
        <v>13</v>
      </c>
      <c r="E184" s="38">
        <f t="shared" si="42"/>
        <v>0.13</v>
      </c>
      <c r="F184" s="105">
        <v>0.2</v>
      </c>
      <c r="G184" s="40">
        <f t="shared" si="43"/>
        <v>0</v>
      </c>
      <c r="H184" s="150" t="s">
        <v>198</v>
      </c>
    </row>
    <row r="185" spans="1:8" ht="39.75" customHeight="1">
      <c r="A185" s="314"/>
      <c r="B185" s="324"/>
      <c r="C185" s="317" t="s">
        <v>235</v>
      </c>
      <c r="D185" s="93" t="s">
        <v>229</v>
      </c>
      <c r="E185" s="32">
        <f t="shared" si="42"/>
        <v>19.5</v>
      </c>
      <c r="F185" s="99">
        <v>30</v>
      </c>
      <c r="G185" s="75">
        <f t="shared" si="43"/>
        <v>0</v>
      </c>
      <c r="H185" s="320" t="s">
        <v>503</v>
      </c>
    </row>
    <row r="186" spans="1:8" ht="39.75" customHeight="1">
      <c r="A186" s="314"/>
      <c r="B186" s="324"/>
      <c r="C186" s="318"/>
      <c r="D186" s="149" t="s">
        <v>442</v>
      </c>
      <c r="E186" s="29">
        <f t="shared" si="42"/>
        <v>9.75</v>
      </c>
      <c r="F186" s="100">
        <v>15</v>
      </c>
      <c r="G186" s="31">
        <f t="shared" ref="G186:G188" si="54">$G$1*E186+$G$2*F186</f>
        <v>0</v>
      </c>
      <c r="H186" s="321"/>
    </row>
    <row r="187" spans="1:8" ht="39.75" customHeight="1">
      <c r="A187" s="314"/>
      <c r="B187" s="324"/>
      <c r="C187" s="318"/>
      <c r="D187" s="71" t="s">
        <v>262</v>
      </c>
      <c r="E187" s="73">
        <f t="shared" si="42"/>
        <v>1.9500000000000002</v>
      </c>
      <c r="F187" s="71">
        <v>3</v>
      </c>
      <c r="G187" s="125">
        <f t="shared" si="54"/>
        <v>0</v>
      </c>
      <c r="H187" s="321"/>
    </row>
    <row r="188" spans="1:8" ht="39.75" customHeight="1">
      <c r="A188" s="314"/>
      <c r="B188" s="324"/>
      <c r="C188" s="318"/>
      <c r="D188" s="138" t="s">
        <v>278</v>
      </c>
      <c r="E188" s="29">
        <f t="shared" si="42"/>
        <v>1.9500000000000002</v>
      </c>
      <c r="F188" s="100">
        <v>3</v>
      </c>
      <c r="G188" s="31">
        <f t="shared" si="54"/>
        <v>0</v>
      </c>
      <c r="H188" s="321"/>
    </row>
    <row r="189" spans="1:8" ht="39.75" customHeight="1">
      <c r="A189" s="314"/>
      <c r="B189" s="324"/>
      <c r="C189" s="318"/>
      <c r="D189" s="149" t="s">
        <v>443</v>
      </c>
      <c r="E189" s="29">
        <f t="shared" ref="E189:E243" si="55">F189*0.65</f>
        <v>1.9500000000000002</v>
      </c>
      <c r="F189" s="100">
        <v>3</v>
      </c>
      <c r="G189" s="31">
        <f t="shared" si="43"/>
        <v>0</v>
      </c>
      <c r="H189" s="321"/>
    </row>
    <row r="190" spans="1:8" ht="39.75" customHeight="1" thickBot="1">
      <c r="A190" s="314"/>
      <c r="B190" s="324"/>
      <c r="C190" s="319"/>
      <c r="D190" s="98" t="s">
        <v>84</v>
      </c>
      <c r="E190" s="117">
        <f t="shared" si="55"/>
        <v>0.32500000000000001</v>
      </c>
      <c r="F190" s="98">
        <v>0.5</v>
      </c>
      <c r="G190" s="120">
        <f t="shared" si="43"/>
        <v>0</v>
      </c>
      <c r="H190" s="322"/>
    </row>
    <row r="191" spans="1:8" ht="39.75" customHeight="1">
      <c r="A191" s="314"/>
      <c r="B191" s="324"/>
      <c r="C191" s="317" t="s">
        <v>236</v>
      </c>
      <c r="D191" s="93" t="s">
        <v>92</v>
      </c>
      <c r="E191" s="32">
        <f t="shared" si="55"/>
        <v>22.75</v>
      </c>
      <c r="F191" s="96">
        <v>35</v>
      </c>
      <c r="G191" s="40">
        <f t="shared" si="43"/>
        <v>0</v>
      </c>
      <c r="H191" s="338" t="s">
        <v>240</v>
      </c>
    </row>
    <row r="192" spans="1:8" ht="39.75" customHeight="1">
      <c r="A192" s="314"/>
      <c r="B192" s="324"/>
      <c r="C192" s="318"/>
      <c r="D192" s="100" t="s">
        <v>12</v>
      </c>
      <c r="E192" s="34">
        <f t="shared" si="55"/>
        <v>0.65</v>
      </c>
      <c r="F192" s="103">
        <v>1</v>
      </c>
      <c r="G192" s="30">
        <f t="shared" si="43"/>
        <v>0</v>
      </c>
      <c r="H192" s="339"/>
    </row>
    <row r="193" spans="1:8" ht="39.75" customHeight="1">
      <c r="A193" s="314"/>
      <c r="B193" s="324"/>
      <c r="C193" s="318"/>
      <c r="D193" s="71" t="s">
        <v>56</v>
      </c>
      <c r="E193" s="131">
        <f t="shared" si="55"/>
        <v>0.32500000000000001</v>
      </c>
      <c r="F193" s="103">
        <v>0.5</v>
      </c>
      <c r="G193" s="40">
        <f t="shared" si="43"/>
        <v>0</v>
      </c>
      <c r="H193" s="339"/>
    </row>
    <row r="194" spans="1:8" ht="39.75" customHeight="1">
      <c r="A194" s="314"/>
      <c r="B194" s="324"/>
      <c r="C194" s="318"/>
      <c r="D194" s="100" t="s">
        <v>43</v>
      </c>
      <c r="E194" s="29">
        <f t="shared" si="55"/>
        <v>0.32500000000000001</v>
      </c>
      <c r="F194" s="103">
        <v>0.5</v>
      </c>
      <c r="G194" s="31">
        <f t="shared" si="43"/>
        <v>0</v>
      </c>
      <c r="H194" s="339"/>
    </row>
    <row r="195" spans="1:8" ht="39.75" customHeight="1" thickBot="1">
      <c r="A195" s="314"/>
      <c r="B195" s="324"/>
      <c r="C195" s="319"/>
      <c r="D195" s="94" t="s">
        <v>13</v>
      </c>
      <c r="E195" s="34">
        <f t="shared" si="55"/>
        <v>6.5000000000000002E-2</v>
      </c>
      <c r="F195" s="102">
        <v>0.1</v>
      </c>
      <c r="G195" s="35">
        <f t="shared" si="43"/>
        <v>0</v>
      </c>
      <c r="H195" s="354"/>
    </row>
    <row r="196" spans="1:8" ht="39.75" customHeight="1" thickBot="1">
      <c r="A196" s="314"/>
      <c r="B196" s="325"/>
      <c r="C196" s="284" t="s">
        <v>19</v>
      </c>
      <c r="D196" s="83" t="s">
        <v>39</v>
      </c>
      <c r="E196" s="114">
        <f t="shared" si="55"/>
        <v>13</v>
      </c>
      <c r="F196" s="84">
        <v>20</v>
      </c>
      <c r="G196" s="116">
        <f t="shared" si="43"/>
        <v>0</v>
      </c>
      <c r="H196" s="282"/>
    </row>
    <row r="197" spans="1:8" ht="39.75" customHeight="1" thickBot="1">
      <c r="A197" s="314"/>
      <c r="B197" s="323" t="s">
        <v>11</v>
      </c>
      <c r="C197" s="284" t="s">
        <v>15</v>
      </c>
      <c r="D197" s="83" t="s">
        <v>15</v>
      </c>
      <c r="E197" s="114">
        <f t="shared" si="55"/>
        <v>130</v>
      </c>
      <c r="F197" s="84">
        <v>200</v>
      </c>
      <c r="G197" s="116">
        <f t="shared" si="43"/>
        <v>0</v>
      </c>
      <c r="H197" s="282"/>
    </row>
    <row r="198" spans="1:8" ht="39.75" customHeight="1" thickBot="1">
      <c r="A198" s="326"/>
      <c r="B198" s="325"/>
      <c r="C198" s="284" t="s">
        <v>393</v>
      </c>
      <c r="D198" s="89" t="s">
        <v>394</v>
      </c>
      <c r="E198" s="23">
        <f t="shared" si="55"/>
        <v>19.5</v>
      </c>
      <c r="F198" s="90">
        <v>30</v>
      </c>
      <c r="G198" s="115">
        <f t="shared" si="43"/>
        <v>0</v>
      </c>
      <c r="H198" s="170" t="s">
        <v>395</v>
      </c>
    </row>
    <row r="199" spans="1:8" ht="39.75" customHeight="1">
      <c r="A199" s="313" t="s">
        <v>115</v>
      </c>
      <c r="B199" s="323" t="s">
        <v>8</v>
      </c>
      <c r="C199" s="317" t="s">
        <v>242</v>
      </c>
      <c r="D199" s="160" t="s">
        <v>27</v>
      </c>
      <c r="E199" s="143">
        <f t="shared" si="55"/>
        <v>13</v>
      </c>
      <c r="F199" s="196">
        <v>20</v>
      </c>
      <c r="G199" s="111">
        <f t="shared" si="43"/>
        <v>0</v>
      </c>
      <c r="H199" s="343" t="s">
        <v>244</v>
      </c>
    </row>
    <row r="200" spans="1:8" ht="39.75" customHeight="1">
      <c r="A200" s="314"/>
      <c r="B200" s="324"/>
      <c r="C200" s="318"/>
      <c r="D200" s="101" t="s">
        <v>72</v>
      </c>
      <c r="E200" s="107">
        <f t="shared" ref="E200:E201" si="56">F200*0.65</f>
        <v>6.5</v>
      </c>
      <c r="F200" s="70">
        <v>10</v>
      </c>
      <c r="G200" s="35">
        <f t="shared" ref="G200:G201" si="57">$G$1*E200+$G$2*F200</f>
        <v>0</v>
      </c>
      <c r="H200" s="339"/>
    </row>
    <row r="201" spans="1:8" ht="39.75" customHeight="1">
      <c r="A201" s="314"/>
      <c r="B201" s="324"/>
      <c r="C201" s="318"/>
      <c r="D201" s="101" t="s">
        <v>90</v>
      </c>
      <c r="E201" s="107">
        <f t="shared" si="56"/>
        <v>0.32500000000000001</v>
      </c>
      <c r="F201" s="119">
        <v>0.5</v>
      </c>
      <c r="G201" s="35">
        <f t="shared" si="57"/>
        <v>0</v>
      </c>
      <c r="H201" s="339"/>
    </row>
    <row r="202" spans="1:8" ht="39.75" customHeight="1" thickBot="1">
      <c r="A202" s="314"/>
      <c r="B202" s="325"/>
      <c r="C202" s="319"/>
      <c r="D202" s="94" t="s">
        <v>84</v>
      </c>
      <c r="E202" s="110">
        <f t="shared" si="55"/>
        <v>6.5000000000000002E-2</v>
      </c>
      <c r="F202" s="97">
        <v>0.1</v>
      </c>
      <c r="G202" s="35">
        <f t="shared" si="43"/>
        <v>0</v>
      </c>
      <c r="H202" s="354"/>
    </row>
    <row r="203" spans="1:8" ht="39.75" customHeight="1" thickBot="1">
      <c r="A203" s="314"/>
      <c r="B203" s="323" t="s">
        <v>10</v>
      </c>
      <c r="C203" s="317" t="s">
        <v>243</v>
      </c>
      <c r="D203" s="93" t="s">
        <v>27</v>
      </c>
      <c r="E203" s="32">
        <f t="shared" si="55"/>
        <v>32.5</v>
      </c>
      <c r="F203" s="96">
        <v>50</v>
      </c>
      <c r="G203" s="111">
        <f t="shared" ref="G203:G255" si="58">$G$1*E203+$G$2*F203</f>
        <v>0</v>
      </c>
      <c r="H203" s="334" t="s">
        <v>487</v>
      </c>
    </row>
    <row r="204" spans="1:8" ht="39.75" customHeight="1" thickBot="1">
      <c r="A204" s="314"/>
      <c r="B204" s="324"/>
      <c r="C204" s="318"/>
      <c r="D204" s="101" t="s">
        <v>358</v>
      </c>
      <c r="E204" s="29">
        <f t="shared" si="55"/>
        <v>19.5</v>
      </c>
      <c r="F204" s="105">
        <v>30</v>
      </c>
      <c r="G204" s="31">
        <f t="shared" si="58"/>
        <v>0</v>
      </c>
      <c r="H204" s="334" t="s">
        <v>9</v>
      </c>
    </row>
    <row r="205" spans="1:8" ht="39.75" customHeight="1" thickBot="1">
      <c r="A205" s="314"/>
      <c r="B205" s="324"/>
      <c r="C205" s="318"/>
      <c r="D205" s="100" t="s">
        <v>47</v>
      </c>
      <c r="E205" s="34">
        <f t="shared" si="55"/>
        <v>6.5</v>
      </c>
      <c r="F205" s="105">
        <v>10</v>
      </c>
      <c r="G205" s="30">
        <f t="shared" si="58"/>
        <v>0</v>
      </c>
      <c r="H205" s="334" t="s">
        <v>9</v>
      </c>
    </row>
    <row r="206" spans="1:8" ht="39.75" customHeight="1" thickBot="1">
      <c r="A206" s="314"/>
      <c r="B206" s="324"/>
      <c r="C206" s="318"/>
      <c r="D206" s="71" t="s">
        <v>51</v>
      </c>
      <c r="E206" s="131">
        <f t="shared" si="55"/>
        <v>6.5</v>
      </c>
      <c r="F206" s="126">
        <v>10</v>
      </c>
      <c r="G206" s="40">
        <f t="shared" si="58"/>
        <v>0</v>
      </c>
      <c r="H206" s="334" t="s">
        <v>9</v>
      </c>
    </row>
    <row r="207" spans="1:8" ht="39.75" customHeight="1" thickBot="1">
      <c r="A207" s="314"/>
      <c r="B207" s="324"/>
      <c r="C207" s="318"/>
      <c r="D207" s="100" t="s">
        <v>46</v>
      </c>
      <c r="E207" s="29">
        <f t="shared" si="55"/>
        <v>3.25</v>
      </c>
      <c r="F207" s="70">
        <v>5</v>
      </c>
      <c r="G207" s="31">
        <f t="shared" si="58"/>
        <v>0</v>
      </c>
      <c r="H207" s="334" t="s">
        <v>9</v>
      </c>
    </row>
    <row r="208" spans="1:8" ht="39.75" customHeight="1" thickBot="1">
      <c r="A208" s="314"/>
      <c r="B208" s="324"/>
      <c r="C208" s="318"/>
      <c r="D208" s="71" t="s">
        <v>32</v>
      </c>
      <c r="E208" s="29">
        <f t="shared" si="55"/>
        <v>1.9500000000000002</v>
      </c>
      <c r="F208" s="105">
        <v>3</v>
      </c>
      <c r="G208" s="31">
        <f t="shared" si="58"/>
        <v>0</v>
      </c>
      <c r="H208" s="334" t="s">
        <v>9</v>
      </c>
    </row>
    <row r="209" spans="1:8" ht="39.75" customHeight="1" thickBot="1">
      <c r="A209" s="314"/>
      <c r="B209" s="324"/>
      <c r="C209" s="318"/>
      <c r="D209" s="101" t="s">
        <v>17</v>
      </c>
      <c r="E209" s="29">
        <f t="shared" si="55"/>
        <v>1.9500000000000002</v>
      </c>
      <c r="F209" s="105">
        <v>3</v>
      </c>
      <c r="G209" s="31">
        <f t="shared" si="58"/>
        <v>0</v>
      </c>
      <c r="H209" s="334" t="s">
        <v>9</v>
      </c>
    </row>
    <row r="210" spans="1:8" ht="39.75" customHeight="1" thickBot="1">
      <c r="A210" s="314"/>
      <c r="B210" s="324"/>
      <c r="C210" s="318"/>
      <c r="D210" s="101" t="s">
        <v>31</v>
      </c>
      <c r="E210" s="29">
        <f t="shared" si="55"/>
        <v>0.65</v>
      </c>
      <c r="F210" s="105">
        <v>1</v>
      </c>
      <c r="G210" s="31">
        <f t="shared" si="58"/>
        <v>0</v>
      </c>
      <c r="H210" s="334" t="s">
        <v>9</v>
      </c>
    </row>
    <row r="211" spans="1:8" ht="39.75" customHeight="1" thickBot="1">
      <c r="A211" s="314"/>
      <c r="B211" s="324"/>
      <c r="C211" s="318"/>
      <c r="D211" s="100" t="s">
        <v>56</v>
      </c>
      <c r="E211" s="95">
        <f t="shared" si="55"/>
        <v>0.32500000000000001</v>
      </c>
      <c r="F211" s="118">
        <v>0.5</v>
      </c>
      <c r="G211" s="35">
        <f t="shared" si="58"/>
        <v>0</v>
      </c>
      <c r="H211" s="334" t="s">
        <v>9</v>
      </c>
    </row>
    <row r="212" spans="1:8" ht="39.75" customHeight="1" thickBot="1">
      <c r="A212" s="314"/>
      <c r="B212" s="324"/>
      <c r="C212" s="319"/>
      <c r="D212" s="153" t="s">
        <v>12</v>
      </c>
      <c r="E212" s="23">
        <f t="shared" si="55"/>
        <v>0.32500000000000001</v>
      </c>
      <c r="F212" s="68">
        <v>0.5</v>
      </c>
      <c r="G212" s="120">
        <f t="shared" si="58"/>
        <v>0</v>
      </c>
      <c r="H212" s="357" t="s">
        <v>9</v>
      </c>
    </row>
    <row r="213" spans="1:8" ht="39.75" customHeight="1">
      <c r="A213" s="314"/>
      <c r="B213" s="324"/>
      <c r="C213" s="317" t="s">
        <v>45</v>
      </c>
      <c r="D213" s="195" t="s">
        <v>245</v>
      </c>
      <c r="E213" s="36">
        <f t="shared" si="55"/>
        <v>13</v>
      </c>
      <c r="F213" s="172">
        <v>20</v>
      </c>
      <c r="G213" s="37">
        <f t="shared" si="58"/>
        <v>0</v>
      </c>
      <c r="H213" s="336" t="s">
        <v>246</v>
      </c>
    </row>
    <row r="214" spans="1:8" ht="39.75" customHeight="1">
      <c r="A214" s="314"/>
      <c r="B214" s="324"/>
      <c r="C214" s="318"/>
      <c r="D214" s="71" t="s">
        <v>47</v>
      </c>
      <c r="E214" s="29">
        <f t="shared" si="55"/>
        <v>6.5</v>
      </c>
      <c r="F214" s="105">
        <v>10</v>
      </c>
      <c r="G214" s="31">
        <f t="shared" si="58"/>
        <v>0</v>
      </c>
      <c r="H214" s="337"/>
    </row>
    <row r="215" spans="1:8" ht="39.75" customHeight="1">
      <c r="A215" s="314"/>
      <c r="B215" s="324"/>
      <c r="C215" s="318"/>
      <c r="D215" s="101" t="s">
        <v>49</v>
      </c>
      <c r="E215" s="29">
        <f t="shared" si="55"/>
        <v>3.25</v>
      </c>
      <c r="F215" s="105">
        <v>5</v>
      </c>
      <c r="G215" s="31">
        <f t="shared" si="58"/>
        <v>0</v>
      </c>
      <c r="H215" s="337"/>
    </row>
    <row r="216" spans="1:8" ht="39.75" customHeight="1">
      <c r="A216" s="314"/>
      <c r="B216" s="324"/>
      <c r="C216" s="318"/>
      <c r="D216" s="101" t="s">
        <v>222</v>
      </c>
      <c r="E216" s="29">
        <f t="shared" ref="E216:E221" si="59">F216*0.65</f>
        <v>1.3</v>
      </c>
      <c r="F216" s="105">
        <v>2</v>
      </c>
      <c r="G216" s="31">
        <f t="shared" ref="G216:G221" si="60">$G$1*E216+$G$2*F216</f>
        <v>0</v>
      </c>
      <c r="H216" s="337"/>
    </row>
    <row r="217" spans="1:8" ht="39.75" customHeight="1">
      <c r="A217" s="314"/>
      <c r="B217" s="324"/>
      <c r="C217" s="318"/>
      <c r="D217" s="100" t="s">
        <v>56</v>
      </c>
      <c r="E217" s="29">
        <f t="shared" si="59"/>
        <v>0.32500000000000001</v>
      </c>
      <c r="F217" s="105">
        <v>0.5</v>
      </c>
      <c r="G217" s="31">
        <f t="shared" si="60"/>
        <v>0</v>
      </c>
      <c r="H217" s="337"/>
    </row>
    <row r="218" spans="1:8" ht="39.75" customHeight="1" thickBot="1">
      <c r="A218" s="314"/>
      <c r="B218" s="324"/>
      <c r="C218" s="318"/>
      <c r="D218" s="71" t="s">
        <v>200</v>
      </c>
      <c r="E218" s="29">
        <f t="shared" si="59"/>
        <v>0.13</v>
      </c>
      <c r="F218" s="105">
        <v>0.2</v>
      </c>
      <c r="G218" s="31">
        <f t="shared" si="60"/>
        <v>0</v>
      </c>
      <c r="H218" s="337"/>
    </row>
    <row r="219" spans="1:8" ht="39.75" customHeight="1" thickBot="1">
      <c r="A219" s="314"/>
      <c r="B219" s="324"/>
      <c r="C219" s="319"/>
      <c r="D219" s="153" t="s">
        <v>13</v>
      </c>
      <c r="E219" s="38">
        <f t="shared" si="59"/>
        <v>0.13</v>
      </c>
      <c r="F219" s="132">
        <v>0.2</v>
      </c>
      <c r="G219" s="109">
        <f t="shared" si="60"/>
        <v>0</v>
      </c>
      <c r="H219" s="237" t="s">
        <v>198</v>
      </c>
    </row>
    <row r="220" spans="1:8" ht="39.75" customHeight="1">
      <c r="A220" s="314"/>
      <c r="B220" s="324"/>
      <c r="C220" s="317" t="s">
        <v>116</v>
      </c>
      <c r="D220" s="71" t="s">
        <v>185</v>
      </c>
      <c r="E220" s="180">
        <f t="shared" si="59"/>
        <v>6.5</v>
      </c>
      <c r="F220" s="70">
        <v>10</v>
      </c>
      <c r="G220" s="41">
        <f t="shared" si="60"/>
        <v>0</v>
      </c>
      <c r="H220" s="343" t="s">
        <v>247</v>
      </c>
    </row>
    <row r="221" spans="1:8" ht="39.75" customHeight="1">
      <c r="A221" s="314"/>
      <c r="B221" s="324"/>
      <c r="C221" s="318"/>
      <c r="D221" s="101" t="s">
        <v>63</v>
      </c>
      <c r="E221" s="29">
        <f t="shared" si="59"/>
        <v>4.55</v>
      </c>
      <c r="F221" s="105">
        <v>7</v>
      </c>
      <c r="G221" s="30">
        <f t="shared" si="60"/>
        <v>0</v>
      </c>
      <c r="H221" s="339"/>
    </row>
    <row r="222" spans="1:8" ht="39.75" customHeight="1">
      <c r="A222" s="314"/>
      <c r="B222" s="324"/>
      <c r="C222" s="318"/>
      <c r="D222" s="100" t="s">
        <v>186</v>
      </c>
      <c r="E222" s="32">
        <f t="shared" si="55"/>
        <v>4.55</v>
      </c>
      <c r="F222" s="152">
        <v>7</v>
      </c>
      <c r="G222" s="106">
        <f t="shared" si="58"/>
        <v>0</v>
      </c>
      <c r="H222" s="339"/>
    </row>
    <row r="223" spans="1:8" ht="39.75" customHeight="1">
      <c r="A223" s="314"/>
      <c r="B223" s="324"/>
      <c r="C223" s="318"/>
      <c r="D223" s="71" t="s">
        <v>46</v>
      </c>
      <c r="E223" s="29">
        <f t="shared" si="55"/>
        <v>1.9500000000000002</v>
      </c>
      <c r="F223" s="70">
        <v>3</v>
      </c>
      <c r="G223" s="31">
        <f t="shared" si="58"/>
        <v>0</v>
      </c>
      <c r="H223" s="339"/>
    </row>
    <row r="224" spans="1:8" ht="39.75" customHeight="1">
      <c r="A224" s="314"/>
      <c r="B224" s="324"/>
      <c r="C224" s="318"/>
      <c r="D224" s="100" t="s">
        <v>31</v>
      </c>
      <c r="E224" s="29">
        <f t="shared" si="55"/>
        <v>0.32500000000000001</v>
      </c>
      <c r="F224" s="105">
        <v>0.5</v>
      </c>
      <c r="G224" s="31">
        <f t="shared" si="58"/>
        <v>0</v>
      </c>
      <c r="H224" s="339"/>
    </row>
    <row r="225" spans="1:8" ht="39.75" customHeight="1">
      <c r="A225" s="314"/>
      <c r="B225" s="324"/>
      <c r="C225" s="318"/>
      <c r="D225" s="100" t="s">
        <v>84</v>
      </c>
      <c r="E225" s="29">
        <f t="shared" si="55"/>
        <v>0.32500000000000001</v>
      </c>
      <c r="F225" s="105">
        <v>0.5</v>
      </c>
      <c r="G225" s="31">
        <f t="shared" si="58"/>
        <v>0</v>
      </c>
      <c r="H225" s="339"/>
    </row>
    <row r="226" spans="1:8" ht="39.75" customHeight="1" thickBot="1">
      <c r="A226" s="314"/>
      <c r="B226" s="324"/>
      <c r="C226" s="319"/>
      <c r="D226" s="98" t="s">
        <v>187</v>
      </c>
      <c r="E226" s="38">
        <f t="shared" si="55"/>
        <v>6.5000000000000002E-2</v>
      </c>
      <c r="F226" s="91">
        <v>0.1</v>
      </c>
      <c r="G226" s="39">
        <f t="shared" si="58"/>
        <v>0</v>
      </c>
      <c r="H226" s="354"/>
    </row>
    <row r="227" spans="1:8" ht="39.75" customHeight="1" thickBot="1">
      <c r="A227" s="314"/>
      <c r="B227" s="325"/>
      <c r="C227" s="284" t="s">
        <v>18</v>
      </c>
      <c r="D227" s="83" t="s">
        <v>60</v>
      </c>
      <c r="E227" s="23">
        <f t="shared" si="55"/>
        <v>13</v>
      </c>
      <c r="F227" s="84">
        <v>20</v>
      </c>
      <c r="G227" s="27">
        <f t="shared" si="58"/>
        <v>0</v>
      </c>
      <c r="H227" s="282"/>
    </row>
    <row r="228" spans="1:8" ht="39.75" customHeight="1" thickBot="1">
      <c r="A228" s="314"/>
      <c r="B228" s="323" t="s">
        <v>11</v>
      </c>
      <c r="C228" s="284" t="s">
        <v>383</v>
      </c>
      <c r="D228" s="83" t="s">
        <v>383</v>
      </c>
      <c r="E228" s="25">
        <f t="shared" si="55"/>
        <v>130</v>
      </c>
      <c r="F228" s="84">
        <v>200</v>
      </c>
      <c r="G228" s="41">
        <f t="shared" si="58"/>
        <v>0</v>
      </c>
      <c r="H228" s="282"/>
    </row>
    <row r="229" spans="1:8" ht="39.75" customHeight="1" thickBot="1">
      <c r="A229" s="326"/>
      <c r="B229" s="325"/>
      <c r="C229" s="284" t="s">
        <v>396</v>
      </c>
      <c r="D229" s="89" t="s">
        <v>397</v>
      </c>
      <c r="E229" s="128">
        <f t="shared" si="55"/>
        <v>13</v>
      </c>
      <c r="F229" s="253">
        <v>20</v>
      </c>
      <c r="G229" s="115">
        <f t="shared" si="58"/>
        <v>0</v>
      </c>
      <c r="H229" s="170" t="s">
        <v>87</v>
      </c>
    </row>
    <row r="230" spans="1:8" ht="39.75" customHeight="1" thickBot="1">
      <c r="A230" s="313" t="s">
        <v>117</v>
      </c>
      <c r="B230" s="315" t="s">
        <v>8</v>
      </c>
      <c r="C230" s="276" t="s">
        <v>225</v>
      </c>
      <c r="D230" s="71" t="s">
        <v>226</v>
      </c>
      <c r="E230" s="25">
        <f t="shared" si="55"/>
        <v>65</v>
      </c>
      <c r="F230" s="199">
        <v>100</v>
      </c>
      <c r="G230" s="41">
        <f t="shared" si="58"/>
        <v>0</v>
      </c>
      <c r="H230" s="226"/>
    </row>
    <row r="231" spans="1:8" ht="39.75" customHeight="1" thickBot="1">
      <c r="A231" s="314"/>
      <c r="B231" s="316"/>
      <c r="C231" s="80" t="s">
        <v>476</v>
      </c>
      <c r="D231" s="236" t="s">
        <v>382</v>
      </c>
      <c r="E231" s="21">
        <f t="shared" si="55"/>
        <v>32.5</v>
      </c>
      <c r="F231" s="67">
        <v>50</v>
      </c>
      <c r="G231" s="24">
        <f t="shared" si="58"/>
        <v>0</v>
      </c>
      <c r="H231" s="224" t="s">
        <v>9</v>
      </c>
    </row>
    <row r="232" spans="1:8" ht="39.75" customHeight="1" thickBot="1">
      <c r="A232" s="314"/>
      <c r="B232" s="323" t="s">
        <v>10</v>
      </c>
      <c r="C232" s="284" t="s">
        <v>14</v>
      </c>
      <c r="D232" s="98" t="s">
        <v>27</v>
      </c>
      <c r="E232" s="211">
        <f t="shared" si="55"/>
        <v>35.75</v>
      </c>
      <c r="F232" s="91">
        <v>55</v>
      </c>
      <c r="G232" s="41">
        <f t="shared" si="58"/>
        <v>0</v>
      </c>
      <c r="H232" s="282"/>
    </row>
    <row r="233" spans="1:8" ht="39.75" customHeight="1">
      <c r="A233" s="314"/>
      <c r="B233" s="324"/>
      <c r="C233" s="317" t="s">
        <v>118</v>
      </c>
      <c r="D233" s="93" t="s">
        <v>249</v>
      </c>
      <c r="E233" s="74">
        <f t="shared" si="55"/>
        <v>9.75</v>
      </c>
      <c r="F233" s="124">
        <v>15</v>
      </c>
      <c r="G233" s="75">
        <f t="shared" si="58"/>
        <v>0</v>
      </c>
      <c r="H233" s="338" t="s">
        <v>467</v>
      </c>
    </row>
    <row r="234" spans="1:8" ht="39.75" customHeight="1">
      <c r="A234" s="314"/>
      <c r="B234" s="324"/>
      <c r="C234" s="318"/>
      <c r="D234" s="100" t="s">
        <v>251</v>
      </c>
      <c r="E234" s="32">
        <f t="shared" si="55"/>
        <v>9.75</v>
      </c>
      <c r="F234" s="70">
        <v>15</v>
      </c>
      <c r="G234" s="106">
        <f t="shared" si="58"/>
        <v>0</v>
      </c>
      <c r="H234" s="339"/>
    </row>
    <row r="235" spans="1:8" ht="39.75" customHeight="1">
      <c r="A235" s="314"/>
      <c r="B235" s="324"/>
      <c r="C235" s="318"/>
      <c r="D235" s="100" t="s">
        <v>252</v>
      </c>
      <c r="E235" s="29">
        <f t="shared" si="55"/>
        <v>3.25</v>
      </c>
      <c r="F235" s="105">
        <v>5</v>
      </c>
      <c r="G235" s="31">
        <f t="shared" si="58"/>
        <v>0</v>
      </c>
      <c r="H235" s="339"/>
    </row>
    <row r="236" spans="1:8" ht="39.75" customHeight="1">
      <c r="A236" s="314"/>
      <c r="B236" s="324"/>
      <c r="C236" s="318"/>
      <c r="D236" s="159" t="s">
        <v>250</v>
      </c>
      <c r="E236" s="34">
        <f t="shared" si="55"/>
        <v>1.9500000000000002</v>
      </c>
      <c r="F236" s="103">
        <v>3</v>
      </c>
      <c r="G236" s="30">
        <f t="shared" si="58"/>
        <v>0</v>
      </c>
      <c r="H236" s="339"/>
    </row>
    <row r="237" spans="1:8" ht="39.75" customHeight="1">
      <c r="A237" s="314"/>
      <c r="B237" s="324"/>
      <c r="C237" s="318"/>
      <c r="D237" s="100" t="s">
        <v>49</v>
      </c>
      <c r="E237" s="95">
        <f t="shared" si="55"/>
        <v>1.3</v>
      </c>
      <c r="F237" s="118">
        <v>2</v>
      </c>
      <c r="G237" s="33">
        <f t="shared" si="58"/>
        <v>0</v>
      </c>
      <c r="H237" s="339"/>
    </row>
    <row r="238" spans="1:8" ht="39.75" customHeight="1">
      <c r="A238" s="314"/>
      <c r="B238" s="324"/>
      <c r="C238" s="318"/>
      <c r="D238" s="100" t="s">
        <v>511</v>
      </c>
      <c r="E238" s="29">
        <f t="shared" si="55"/>
        <v>0.65</v>
      </c>
      <c r="F238" s="105">
        <v>1</v>
      </c>
      <c r="G238" s="31">
        <f t="shared" si="58"/>
        <v>0</v>
      </c>
      <c r="H238" s="339"/>
    </row>
    <row r="239" spans="1:8" ht="39.75" customHeight="1">
      <c r="A239" s="314"/>
      <c r="B239" s="324"/>
      <c r="C239" s="318"/>
      <c r="D239" s="101" t="s">
        <v>56</v>
      </c>
      <c r="E239" s="29">
        <f t="shared" si="55"/>
        <v>0.32500000000000001</v>
      </c>
      <c r="F239" s="70">
        <v>0.5</v>
      </c>
      <c r="G239" s="31">
        <f t="shared" si="58"/>
        <v>0</v>
      </c>
      <c r="H239" s="339"/>
    </row>
    <row r="240" spans="1:8" ht="39.75" customHeight="1" thickBot="1">
      <c r="A240" s="314"/>
      <c r="B240" s="324"/>
      <c r="C240" s="319"/>
      <c r="D240" s="94" t="s">
        <v>12</v>
      </c>
      <c r="E240" s="34">
        <f t="shared" si="55"/>
        <v>0.32500000000000001</v>
      </c>
      <c r="F240" s="102">
        <v>0.5</v>
      </c>
      <c r="G240" s="35">
        <f t="shared" si="58"/>
        <v>0</v>
      </c>
      <c r="H240" s="340"/>
    </row>
    <row r="241" spans="1:8" ht="39.75" customHeight="1" thickBot="1">
      <c r="A241" s="314"/>
      <c r="B241" s="324"/>
      <c r="C241" s="317" t="s">
        <v>253</v>
      </c>
      <c r="D241" s="99" t="s">
        <v>255</v>
      </c>
      <c r="E241" s="108">
        <f t="shared" si="55"/>
        <v>16.25</v>
      </c>
      <c r="F241" s="154">
        <v>25</v>
      </c>
      <c r="G241" s="111">
        <f t="shared" si="58"/>
        <v>0</v>
      </c>
      <c r="H241" s="333" t="s">
        <v>488</v>
      </c>
    </row>
    <row r="242" spans="1:8" ht="39.75" customHeight="1" thickBot="1">
      <c r="A242" s="314"/>
      <c r="B242" s="324"/>
      <c r="C242" s="318"/>
      <c r="D242" s="100" t="s">
        <v>49</v>
      </c>
      <c r="E242" s="29">
        <f t="shared" si="55"/>
        <v>3.25</v>
      </c>
      <c r="F242" s="66">
        <v>5</v>
      </c>
      <c r="G242" s="30">
        <f t="shared" si="58"/>
        <v>0</v>
      </c>
      <c r="H242" s="334" t="s">
        <v>9</v>
      </c>
    </row>
    <row r="243" spans="1:8" ht="39.75" customHeight="1" thickBot="1">
      <c r="A243" s="314"/>
      <c r="B243" s="324"/>
      <c r="C243" s="318"/>
      <c r="D243" s="71" t="s">
        <v>17</v>
      </c>
      <c r="E243" s="25">
        <f t="shared" si="55"/>
        <v>1.3</v>
      </c>
      <c r="F243" s="105">
        <v>2</v>
      </c>
      <c r="G243" s="30">
        <f t="shared" ref="G243" si="61">$G$1*E243+$G$2*F243</f>
        <v>0</v>
      </c>
      <c r="H243" s="334" t="s">
        <v>9</v>
      </c>
    </row>
    <row r="244" spans="1:8" ht="39.75" customHeight="1" thickBot="1">
      <c r="A244" s="314"/>
      <c r="B244" s="324"/>
      <c r="C244" s="318"/>
      <c r="D244" s="100" t="s">
        <v>511</v>
      </c>
      <c r="E244" s="107">
        <f t="shared" ref="E244" si="62">F244*0.65</f>
        <v>0.97500000000000009</v>
      </c>
      <c r="F244" s="70">
        <v>1.5</v>
      </c>
      <c r="G244" s="136">
        <f t="shared" ref="G244" si="63">$G$1*E244+$G$2*F244</f>
        <v>0</v>
      </c>
      <c r="H244" s="334" t="s">
        <v>9</v>
      </c>
    </row>
    <row r="245" spans="1:8" ht="39.75" customHeight="1" thickBot="1">
      <c r="A245" s="314"/>
      <c r="B245" s="324"/>
      <c r="C245" s="318"/>
      <c r="D245" s="71" t="s">
        <v>56</v>
      </c>
      <c r="E245" s="131">
        <f t="shared" ref="E245:E276" si="64">F245*0.65</f>
        <v>0.65</v>
      </c>
      <c r="F245" s="105">
        <v>1</v>
      </c>
      <c r="G245" s="40">
        <f t="shared" si="58"/>
        <v>0</v>
      </c>
      <c r="H245" s="334" t="s">
        <v>9</v>
      </c>
    </row>
    <row r="246" spans="1:8" ht="39.75" customHeight="1" thickBot="1">
      <c r="A246" s="314"/>
      <c r="B246" s="324"/>
      <c r="C246" s="318"/>
      <c r="D246" s="101" t="s">
        <v>31</v>
      </c>
      <c r="E246" s="29">
        <f t="shared" si="64"/>
        <v>0.65</v>
      </c>
      <c r="F246" s="105">
        <v>1</v>
      </c>
      <c r="G246" s="31">
        <f t="shared" si="58"/>
        <v>0</v>
      </c>
      <c r="H246" s="334" t="s">
        <v>9</v>
      </c>
    </row>
    <row r="247" spans="1:8" ht="39.75" customHeight="1" thickBot="1">
      <c r="A247" s="314"/>
      <c r="B247" s="324"/>
      <c r="C247" s="319"/>
      <c r="D247" s="94" t="s">
        <v>12</v>
      </c>
      <c r="E247" s="34">
        <f t="shared" si="64"/>
        <v>0.65</v>
      </c>
      <c r="F247" s="91">
        <v>1</v>
      </c>
      <c r="G247" s="120">
        <f t="shared" si="58"/>
        <v>0</v>
      </c>
      <c r="H247" s="334" t="s">
        <v>9</v>
      </c>
    </row>
    <row r="248" spans="1:8" ht="39.75" customHeight="1" thickBot="1">
      <c r="A248" s="314"/>
      <c r="B248" s="324"/>
      <c r="C248" s="317" t="s">
        <v>119</v>
      </c>
      <c r="D248" s="99" t="s">
        <v>51</v>
      </c>
      <c r="E248" s="108">
        <f t="shared" si="64"/>
        <v>22.75</v>
      </c>
      <c r="F248" s="96">
        <v>35</v>
      </c>
      <c r="G248" s="40">
        <f t="shared" si="58"/>
        <v>0</v>
      </c>
      <c r="H248" s="334" t="s">
        <v>489</v>
      </c>
    </row>
    <row r="249" spans="1:8" ht="39.75" customHeight="1" thickBot="1">
      <c r="A249" s="314"/>
      <c r="B249" s="324"/>
      <c r="C249" s="318"/>
      <c r="D249" s="71" t="s">
        <v>12</v>
      </c>
      <c r="E249" s="34">
        <f t="shared" si="64"/>
        <v>0.97500000000000009</v>
      </c>
      <c r="F249" s="105">
        <v>1.5</v>
      </c>
      <c r="G249" s="35">
        <f t="shared" si="58"/>
        <v>0</v>
      </c>
      <c r="H249" s="334" t="s">
        <v>9</v>
      </c>
    </row>
    <row r="250" spans="1:8" ht="39.75" customHeight="1" thickBot="1">
      <c r="A250" s="314"/>
      <c r="B250" s="324"/>
      <c r="C250" s="318"/>
      <c r="D250" s="100" t="s">
        <v>49</v>
      </c>
      <c r="E250" s="29">
        <f t="shared" si="64"/>
        <v>0.97500000000000009</v>
      </c>
      <c r="F250" s="103">
        <v>1.5</v>
      </c>
      <c r="G250" s="30">
        <f t="shared" si="58"/>
        <v>0</v>
      </c>
      <c r="H250" s="334" t="s">
        <v>9</v>
      </c>
    </row>
    <row r="251" spans="1:8" ht="39.75" customHeight="1" thickBot="1">
      <c r="A251" s="314"/>
      <c r="B251" s="324"/>
      <c r="C251" s="318"/>
      <c r="D251" s="71" t="s">
        <v>511</v>
      </c>
      <c r="E251" s="29">
        <f t="shared" si="64"/>
        <v>0.32500000000000001</v>
      </c>
      <c r="F251" s="103">
        <v>0.5</v>
      </c>
      <c r="G251" s="31">
        <f t="shared" si="58"/>
        <v>0</v>
      </c>
      <c r="H251" s="334" t="s">
        <v>9</v>
      </c>
    </row>
    <row r="252" spans="1:8" ht="39.75" customHeight="1" thickBot="1">
      <c r="A252" s="314"/>
      <c r="B252" s="324"/>
      <c r="C252" s="318"/>
      <c r="D252" s="101" t="s">
        <v>56</v>
      </c>
      <c r="E252" s="29">
        <f t="shared" si="64"/>
        <v>0.13</v>
      </c>
      <c r="F252" s="105">
        <v>0.2</v>
      </c>
      <c r="G252" s="31">
        <f t="shared" si="58"/>
        <v>0</v>
      </c>
      <c r="H252" s="334" t="s">
        <v>9</v>
      </c>
    </row>
    <row r="253" spans="1:8" ht="39.75" customHeight="1" thickBot="1">
      <c r="A253" s="314"/>
      <c r="B253" s="324"/>
      <c r="C253" s="318"/>
      <c r="D253" s="101" t="s">
        <v>13</v>
      </c>
      <c r="E253" s="29">
        <f t="shared" si="64"/>
        <v>6.5000000000000002E-2</v>
      </c>
      <c r="F253" s="105">
        <v>0.1</v>
      </c>
      <c r="G253" s="31">
        <f t="shared" si="58"/>
        <v>0</v>
      </c>
      <c r="H253" s="334" t="s">
        <v>9</v>
      </c>
    </row>
    <row r="254" spans="1:8" ht="39.75" customHeight="1" thickBot="1">
      <c r="A254" s="314"/>
      <c r="B254" s="324"/>
      <c r="C254" s="319"/>
      <c r="D254" s="101" t="s">
        <v>43</v>
      </c>
      <c r="E254" s="34">
        <f t="shared" si="64"/>
        <v>6.5000000000000002E-2</v>
      </c>
      <c r="F254" s="70">
        <v>0.1</v>
      </c>
      <c r="G254" s="35">
        <f t="shared" si="58"/>
        <v>0</v>
      </c>
      <c r="H254" s="335" t="s">
        <v>9</v>
      </c>
    </row>
    <row r="255" spans="1:8" ht="39.75" customHeight="1" thickBot="1">
      <c r="A255" s="314"/>
      <c r="B255" s="325"/>
      <c r="C255" s="284" t="s">
        <v>18</v>
      </c>
      <c r="D255" s="157" t="s">
        <v>60</v>
      </c>
      <c r="E255" s="21">
        <f t="shared" si="64"/>
        <v>13</v>
      </c>
      <c r="F255" s="67">
        <v>20</v>
      </c>
      <c r="G255" s="24">
        <f t="shared" si="58"/>
        <v>0</v>
      </c>
      <c r="H255" s="158"/>
    </row>
    <row r="256" spans="1:8" ht="39.75" customHeight="1">
      <c r="A256" s="314"/>
      <c r="B256" s="323" t="s">
        <v>11</v>
      </c>
      <c r="C256" s="317" t="s">
        <v>398</v>
      </c>
      <c r="D256" s="160" t="s">
        <v>325</v>
      </c>
      <c r="E256" s="22">
        <f t="shared" si="64"/>
        <v>14.625</v>
      </c>
      <c r="F256" s="172">
        <v>22.5</v>
      </c>
      <c r="G256" s="299">
        <f t="shared" ref="G256:G285" si="65">$G$1*E256+$G$2*F256</f>
        <v>0</v>
      </c>
      <c r="H256" s="336" t="s">
        <v>399</v>
      </c>
    </row>
    <row r="257" spans="1:8" ht="39.75" customHeight="1">
      <c r="A257" s="314"/>
      <c r="B257" s="324"/>
      <c r="C257" s="318"/>
      <c r="D257" s="100" t="s">
        <v>15</v>
      </c>
      <c r="E257" s="95">
        <f t="shared" ref="E257:E264" si="66">F257*0.65</f>
        <v>9.75</v>
      </c>
      <c r="F257" s="119">
        <v>15</v>
      </c>
      <c r="G257" s="46">
        <f t="shared" ref="G257:G264" si="67">$G$1*E257+$G$2*F257</f>
        <v>0</v>
      </c>
      <c r="H257" s="337"/>
    </row>
    <row r="258" spans="1:8" ht="39.75" customHeight="1" thickBot="1">
      <c r="A258" s="314"/>
      <c r="B258" s="324"/>
      <c r="C258" s="318"/>
      <c r="D258" s="100" t="s">
        <v>62</v>
      </c>
      <c r="E258" s="29">
        <f t="shared" si="66"/>
        <v>4.875</v>
      </c>
      <c r="F258" s="105">
        <v>7.5</v>
      </c>
      <c r="G258" s="46">
        <f t="shared" si="67"/>
        <v>0</v>
      </c>
      <c r="H258" s="370"/>
    </row>
    <row r="259" spans="1:8" ht="39.75" customHeight="1" thickBot="1">
      <c r="A259" s="314"/>
      <c r="B259" s="324"/>
      <c r="C259" s="319"/>
      <c r="D259" s="156" t="s">
        <v>17</v>
      </c>
      <c r="E259" s="38">
        <f t="shared" si="66"/>
        <v>0.97500000000000009</v>
      </c>
      <c r="F259" s="68">
        <v>1.5</v>
      </c>
      <c r="G259" s="300">
        <f t="shared" si="67"/>
        <v>0</v>
      </c>
      <c r="H259" s="45" t="s">
        <v>87</v>
      </c>
    </row>
    <row r="260" spans="1:8" ht="39.75" customHeight="1" thickBot="1">
      <c r="A260" s="326"/>
      <c r="B260" s="324"/>
      <c r="C260" s="275" t="s">
        <v>15</v>
      </c>
      <c r="D260" s="71" t="s">
        <v>15</v>
      </c>
      <c r="E260" s="243">
        <f t="shared" si="66"/>
        <v>130</v>
      </c>
      <c r="F260" s="70">
        <v>200</v>
      </c>
      <c r="G260" s="301">
        <f t="shared" si="67"/>
        <v>0</v>
      </c>
      <c r="H260" s="302"/>
    </row>
    <row r="261" spans="1:8" ht="39.75" customHeight="1">
      <c r="A261" s="313" t="s">
        <v>120</v>
      </c>
      <c r="B261" s="323" t="s">
        <v>8</v>
      </c>
      <c r="C261" s="317" t="s">
        <v>35</v>
      </c>
      <c r="D261" s="160" t="s">
        <v>27</v>
      </c>
      <c r="E261" s="74">
        <f t="shared" si="66"/>
        <v>13</v>
      </c>
      <c r="F261" s="172">
        <v>20</v>
      </c>
      <c r="G261" s="37">
        <f t="shared" si="67"/>
        <v>0</v>
      </c>
      <c r="H261" s="336" t="s">
        <v>73</v>
      </c>
    </row>
    <row r="262" spans="1:8" ht="39.75" customHeight="1">
      <c r="A262" s="314"/>
      <c r="B262" s="324"/>
      <c r="C262" s="318"/>
      <c r="D262" s="101" t="s">
        <v>256</v>
      </c>
      <c r="E262" s="29">
        <f t="shared" si="66"/>
        <v>3.25</v>
      </c>
      <c r="F262" s="105">
        <v>5</v>
      </c>
      <c r="G262" s="31">
        <f t="shared" si="67"/>
        <v>0</v>
      </c>
      <c r="H262" s="337"/>
    </row>
    <row r="263" spans="1:8" ht="39.75" customHeight="1" thickBot="1">
      <c r="A263" s="314"/>
      <c r="B263" s="325"/>
      <c r="C263" s="319"/>
      <c r="D263" s="94" t="s">
        <v>13</v>
      </c>
      <c r="E263" s="38">
        <f t="shared" si="66"/>
        <v>6.5000000000000002E-2</v>
      </c>
      <c r="F263" s="102">
        <v>0.1</v>
      </c>
      <c r="G263" s="35">
        <f t="shared" si="67"/>
        <v>0</v>
      </c>
      <c r="H263" s="344"/>
    </row>
    <row r="264" spans="1:8" ht="39.75" customHeight="1" thickBot="1">
      <c r="A264" s="314"/>
      <c r="B264" s="323" t="s">
        <v>10</v>
      </c>
      <c r="C264" s="284" t="s">
        <v>121</v>
      </c>
      <c r="D264" s="83" t="s">
        <v>27</v>
      </c>
      <c r="E264" s="25">
        <f t="shared" si="66"/>
        <v>19.5</v>
      </c>
      <c r="F264" s="84">
        <v>30</v>
      </c>
      <c r="G264" s="115">
        <f t="shared" si="67"/>
        <v>0</v>
      </c>
      <c r="H264" s="282"/>
    </row>
    <row r="265" spans="1:8" ht="39.75" customHeight="1">
      <c r="A265" s="314"/>
      <c r="B265" s="324"/>
      <c r="C265" s="317" t="s">
        <v>122</v>
      </c>
      <c r="D265" s="99" t="s">
        <v>188</v>
      </c>
      <c r="E265" s="36">
        <f t="shared" si="64"/>
        <v>32.5</v>
      </c>
      <c r="F265" s="104">
        <v>50</v>
      </c>
      <c r="G265" s="37">
        <f t="shared" si="65"/>
        <v>0</v>
      </c>
      <c r="H265" s="338" t="s">
        <v>490</v>
      </c>
    </row>
    <row r="266" spans="1:8" ht="39.75" customHeight="1">
      <c r="A266" s="314"/>
      <c r="B266" s="324"/>
      <c r="C266" s="318"/>
      <c r="D266" s="100" t="s">
        <v>199</v>
      </c>
      <c r="E266" s="29">
        <f t="shared" si="64"/>
        <v>4.55</v>
      </c>
      <c r="F266" s="70">
        <v>7</v>
      </c>
      <c r="G266" s="31">
        <f t="shared" si="65"/>
        <v>0</v>
      </c>
      <c r="H266" s="339"/>
    </row>
    <row r="267" spans="1:8" ht="39.75" customHeight="1">
      <c r="A267" s="314"/>
      <c r="B267" s="324"/>
      <c r="C267" s="318"/>
      <c r="D267" s="71" t="s">
        <v>258</v>
      </c>
      <c r="E267" s="29">
        <f t="shared" si="64"/>
        <v>3.25</v>
      </c>
      <c r="F267" s="103">
        <v>5</v>
      </c>
      <c r="G267" s="31">
        <f t="shared" si="65"/>
        <v>0</v>
      </c>
      <c r="H267" s="339"/>
    </row>
    <row r="268" spans="1:8" ht="39.75" customHeight="1">
      <c r="A268" s="314"/>
      <c r="B268" s="324"/>
      <c r="C268" s="318"/>
      <c r="D268" s="100" t="s">
        <v>511</v>
      </c>
      <c r="E268" s="29">
        <f t="shared" si="64"/>
        <v>0.97500000000000009</v>
      </c>
      <c r="F268" s="105">
        <v>1.5</v>
      </c>
      <c r="G268" s="31">
        <f t="shared" si="65"/>
        <v>0</v>
      </c>
      <c r="H268" s="339"/>
    </row>
    <row r="269" spans="1:8" ht="39.75" customHeight="1">
      <c r="A269" s="314"/>
      <c r="B269" s="324"/>
      <c r="C269" s="318"/>
      <c r="D269" s="71" t="s">
        <v>222</v>
      </c>
      <c r="E269" s="29">
        <f t="shared" si="64"/>
        <v>0.97500000000000009</v>
      </c>
      <c r="F269" s="105">
        <v>1.5</v>
      </c>
      <c r="G269" s="31">
        <f t="shared" si="65"/>
        <v>0</v>
      </c>
      <c r="H269" s="339"/>
    </row>
    <row r="270" spans="1:8" ht="39.75" customHeight="1">
      <c r="A270" s="314"/>
      <c r="B270" s="324"/>
      <c r="C270" s="318"/>
      <c r="D270" s="101" t="s">
        <v>260</v>
      </c>
      <c r="E270" s="34">
        <f t="shared" si="64"/>
        <v>0.65</v>
      </c>
      <c r="F270" s="70">
        <v>1</v>
      </c>
      <c r="G270" s="106">
        <f t="shared" si="65"/>
        <v>0</v>
      </c>
      <c r="H270" s="339"/>
    </row>
    <row r="271" spans="1:8" ht="39.75" customHeight="1" thickBot="1">
      <c r="A271" s="314"/>
      <c r="B271" s="324"/>
      <c r="C271" s="318"/>
      <c r="D271" s="148" t="s">
        <v>89</v>
      </c>
      <c r="E271" s="131">
        <f t="shared" ref="E271:E272" si="68">F271*0.65</f>
        <v>0.32500000000000001</v>
      </c>
      <c r="F271" s="105">
        <v>0.5</v>
      </c>
      <c r="G271" s="40">
        <f t="shared" ref="G271:G272" si="69">$G$1*E271+$G$2*F271</f>
        <v>0</v>
      </c>
      <c r="H271" s="354"/>
    </row>
    <row r="272" spans="1:8" ht="39.75" customHeight="1" thickBot="1">
      <c r="A272" s="314"/>
      <c r="B272" s="324"/>
      <c r="C272" s="319"/>
      <c r="D272" s="100" t="s">
        <v>254</v>
      </c>
      <c r="E272" s="34">
        <f t="shared" si="68"/>
        <v>0.13</v>
      </c>
      <c r="F272" s="105">
        <v>0.2</v>
      </c>
      <c r="G272" s="35">
        <f t="shared" si="69"/>
        <v>0</v>
      </c>
      <c r="H272" s="113" t="s">
        <v>198</v>
      </c>
    </row>
    <row r="273" spans="1:8" ht="39.75" customHeight="1">
      <c r="A273" s="314"/>
      <c r="B273" s="324"/>
      <c r="C273" s="317" t="s">
        <v>123</v>
      </c>
      <c r="D273" s="99" t="s">
        <v>261</v>
      </c>
      <c r="E273" s="22">
        <f t="shared" ref="E273" si="70">F273*0.65</f>
        <v>19.5</v>
      </c>
      <c r="F273" s="96">
        <v>30</v>
      </c>
      <c r="G273" s="76">
        <f t="shared" ref="G273" si="71">$G$1*E273+$G$2*F273</f>
        <v>0</v>
      </c>
      <c r="H273" s="343" t="s">
        <v>451</v>
      </c>
    </row>
    <row r="274" spans="1:8" ht="39.75" customHeight="1">
      <c r="A274" s="314"/>
      <c r="B274" s="324"/>
      <c r="C274" s="318"/>
      <c r="D274" s="71" t="s">
        <v>262</v>
      </c>
      <c r="E274" s="131">
        <f t="shared" ref="E274" si="72">F274*0.65</f>
        <v>3.25</v>
      </c>
      <c r="F274" s="103">
        <v>5</v>
      </c>
      <c r="G274" s="43">
        <f t="shared" ref="G274" si="73">$G$1*E274+$G$2*F274</f>
        <v>0</v>
      </c>
      <c r="H274" s="339"/>
    </row>
    <row r="275" spans="1:8" ht="39.75" customHeight="1">
      <c r="A275" s="314"/>
      <c r="B275" s="324"/>
      <c r="C275" s="318"/>
      <c r="D275" s="101" t="s">
        <v>47</v>
      </c>
      <c r="E275" s="95">
        <f t="shared" si="64"/>
        <v>3.25</v>
      </c>
      <c r="F275" s="119">
        <v>5</v>
      </c>
      <c r="G275" s="30">
        <f t="shared" si="65"/>
        <v>0</v>
      </c>
      <c r="H275" s="339"/>
    </row>
    <row r="276" spans="1:8" ht="39.75" customHeight="1">
      <c r="A276" s="314"/>
      <c r="B276" s="324"/>
      <c r="C276" s="318"/>
      <c r="D276" s="101" t="s">
        <v>49</v>
      </c>
      <c r="E276" s="29">
        <f t="shared" si="64"/>
        <v>3.25</v>
      </c>
      <c r="F276" s="103">
        <v>5</v>
      </c>
      <c r="G276" s="31">
        <f t="shared" si="65"/>
        <v>0</v>
      </c>
      <c r="H276" s="339"/>
    </row>
    <row r="277" spans="1:8" ht="39.75" customHeight="1">
      <c r="A277" s="314"/>
      <c r="B277" s="324"/>
      <c r="C277" s="318"/>
      <c r="D277" s="101" t="s">
        <v>17</v>
      </c>
      <c r="E277" s="29">
        <f t="shared" ref="E277:E316" si="74">F277*0.65</f>
        <v>1.3</v>
      </c>
      <c r="F277" s="103">
        <v>2</v>
      </c>
      <c r="G277" s="31">
        <f t="shared" si="65"/>
        <v>0</v>
      </c>
      <c r="H277" s="339"/>
    </row>
    <row r="278" spans="1:8" ht="39.75" customHeight="1">
      <c r="A278" s="314"/>
      <c r="B278" s="324"/>
      <c r="C278" s="318"/>
      <c r="D278" s="100" t="s">
        <v>511</v>
      </c>
      <c r="E278" s="34">
        <f t="shared" si="74"/>
        <v>0.97500000000000009</v>
      </c>
      <c r="F278" s="105">
        <v>1.5</v>
      </c>
      <c r="G278" s="30">
        <f t="shared" si="65"/>
        <v>0</v>
      </c>
      <c r="H278" s="339"/>
    </row>
    <row r="279" spans="1:8" ht="39.75" customHeight="1">
      <c r="A279" s="314"/>
      <c r="B279" s="324"/>
      <c r="C279" s="318"/>
      <c r="D279" s="101" t="s">
        <v>56</v>
      </c>
      <c r="E279" s="95">
        <f t="shared" si="74"/>
        <v>0.65</v>
      </c>
      <c r="F279" s="70">
        <v>1</v>
      </c>
      <c r="G279" s="41">
        <f t="shared" si="65"/>
        <v>0</v>
      </c>
      <c r="H279" s="339"/>
    </row>
    <row r="280" spans="1:8" ht="39.75" customHeight="1" thickBot="1">
      <c r="A280" s="314"/>
      <c r="B280" s="324"/>
      <c r="C280" s="319"/>
      <c r="D280" s="94" t="s">
        <v>12</v>
      </c>
      <c r="E280" s="25">
        <f t="shared" si="74"/>
        <v>0.13</v>
      </c>
      <c r="F280" s="102">
        <v>0.2</v>
      </c>
      <c r="G280" s="43">
        <f t="shared" si="65"/>
        <v>0</v>
      </c>
      <c r="H280" s="354"/>
    </row>
    <row r="281" spans="1:8" ht="39.75" customHeight="1" thickBot="1">
      <c r="A281" s="314"/>
      <c r="B281" s="325"/>
      <c r="C281" s="284" t="s">
        <v>18</v>
      </c>
      <c r="D281" s="83" t="s">
        <v>60</v>
      </c>
      <c r="E281" s="114">
        <f t="shared" si="74"/>
        <v>13</v>
      </c>
      <c r="F281" s="84">
        <v>20</v>
      </c>
      <c r="G281" s="115">
        <f t="shared" si="65"/>
        <v>0</v>
      </c>
      <c r="H281" s="282"/>
    </row>
    <row r="282" spans="1:8" ht="39.75" customHeight="1">
      <c r="A282" s="314"/>
      <c r="B282" s="323" t="s">
        <v>11</v>
      </c>
      <c r="C282" s="317" t="s">
        <v>66</v>
      </c>
      <c r="D282" s="93" t="s">
        <v>263</v>
      </c>
      <c r="E282" s="74">
        <f t="shared" si="74"/>
        <v>13</v>
      </c>
      <c r="F282" s="96">
        <v>20</v>
      </c>
      <c r="G282" s="111">
        <f t="shared" si="65"/>
        <v>0</v>
      </c>
      <c r="H282" s="335" t="s">
        <v>491</v>
      </c>
    </row>
    <row r="283" spans="1:8" ht="39.75" customHeight="1">
      <c r="A283" s="314"/>
      <c r="B283" s="324"/>
      <c r="C283" s="318"/>
      <c r="D283" s="100" t="s">
        <v>230</v>
      </c>
      <c r="E283" s="29">
        <f t="shared" si="74"/>
        <v>1.3</v>
      </c>
      <c r="F283" s="105">
        <v>2</v>
      </c>
      <c r="G283" s="30">
        <f t="shared" si="65"/>
        <v>0</v>
      </c>
      <c r="H283" s="371"/>
    </row>
    <row r="284" spans="1:8" ht="39.75" customHeight="1" thickBot="1">
      <c r="A284" s="314"/>
      <c r="B284" s="324"/>
      <c r="C284" s="318"/>
      <c r="D284" s="71" t="s">
        <v>17</v>
      </c>
      <c r="E284" s="29">
        <f t="shared" si="74"/>
        <v>1.3</v>
      </c>
      <c r="F284" s="105">
        <v>2</v>
      </c>
      <c r="G284" s="30">
        <f t="shared" si="65"/>
        <v>0</v>
      </c>
      <c r="H284" s="372"/>
    </row>
    <row r="285" spans="1:8" ht="39.75" customHeight="1" thickBot="1">
      <c r="A285" s="314"/>
      <c r="B285" s="324"/>
      <c r="C285" s="319"/>
      <c r="D285" s="94" t="s">
        <v>231</v>
      </c>
      <c r="E285" s="34">
        <f t="shared" si="74"/>
        <v>0.65</v>
      </c>
      <c r="F285" s="102">
        <v>1</v>
      </c>
      <c r="G285" s="35">
        <f t="shared" si="65"/>
        <v>0</v>
      </c>
      <c r="H285" s="45" t="s">
        <v>87</v>
      </c>
    </row>
    <row r="286" spans="1:8" ht="39.75" customHeight="1" thickBot="1">
      <c r="A286" s="326"/>
      <c r="B286" s="325"/>
      <c r="C286" s="284" t="s">
        <v>15</v>
      </c>
      <c r="D286" s="89" t="s">
        <v>15</v>
      </c>
      <c r="E286" s="114">
        <f t="shared" ref="E286:E290" si="75">F286*0.65</f>
        <v>130</v>
      </c>
      <c r="F286" s="90">
        <v>200</v>
      </c>
      <c r="G286" s="24">
        <f t="shared" ref="G286:G290" si="76">$G$1*E286+$G$2*F286</f>
        <v>0</v>
      </c>
      <c r="H286" s="221"/>
    </row>
    <row r="287" spans="1:8" ht="39.75" customHeight="1">
      <c r="A287" s="313" t="s">
        <v>125</v>
      </c>
      <c r="B287" s="323" t="s">
        <v>264</v>
      </c>
      <c r="C287" s="317" t="s">
        <v>271</v>
      </c>
      <c r="D287" s="193" t="s">
        <v>27</v>
      </c>
      <c r="E287" s="36">
        <f t="shared" si="75"/>
        <v>13</v>
      </c>
      <c r="F287" s="256">
        <v>20</v>
      </c>
      <c r="G287" s="111">
        <f t="shared" si="76"/>
        <v>0</v>
      </c>
      <c r="H287" s="343" t="s">
        <v>402</v>
      </c>
    </row>
    <row r="288" spans="1:8" ht="39.75" customHeight="1">
      <c r="A288" s="314"/>
      <c r="B288" s="324"/>
      <c r="C288" s="318"/>
      <c r="D288" s="148" t="s">
        <v>79</v>
      </c>
      <c r="E288" s="29">
        <f t="shared" si="75"/>
        <v>5.2</v>
      </c>
      <c r="F288" s="239">
        <v>8</v>
      </c>
      <c r="G288" s="30">
        <f t="shared" si="76"/>
        <v>0</v>
      </c>
      <c r="H288" s="339"/>
    </row>
    <row r="289" spans="1:8" ht="39.75" customHeight="1">
      <c r="A289" s="314"/>
      <c r="B289" s="324"/>
      <c r="C289" s="318"/>
      <c r="D289" s="148" t="s">
        <v>13</v>
      </c>
      <c r="E289" s="29">
        <f t="shared" si="75"/>
        <v>6.5000000000000002E-2</v>
      </c>
      <c r="F289" s="239">
        <v>0.1</v>
      </c>
      <c r="G289" s="106">
        <f t="shared" si="76"/>
        <v>0</v>
      </c>
      <c r="H289" s="339"/>
    </row>
    <row r="290" spans="1:8" ht="39.75" customHeight="1" thickBot="1">
      <c r="A290" s="314"/>
      <c r="B290" s="325"/>
      <c r="C290" s="319"/>
      <c r="D290" s="98" t="s">
        <v>12</v>
      </c>
      <c r="E290" s="25">
        <f t="shared" si="75"/>
        <v>6.5000000000000002E-2</v>
      </c>
      <c r="F290" s="98">
        <v>0.1</v>
      </c>
      <c r="G290" s="72">
        <f t="shared" si="76"/>
        <v>0</v>
      </c>
      <c r="H290" s="340"/>
    </row>
    <row r="291" spans="1:8" ht="39.75" customHeight="1" thickBot="1">
      <c r="A291" s="314"/>
      <c r="B291" s="323" t="s">
        <v>10</v>
      </c>
      <c r="C291" s="284" t="s">
        <v>14</v>
      </c>
      <c r="D291" s="212" t="s">
        <v>27</v>
      </c>
      <c r="E291" s="155">
        <f t="shared" si="74"/>
        <v>35.75</v>
      </c>
      <c r="F291" s="200">
        <v>55</v>
      </c>
      <c r="G291" s="115">
        <f t="shared" ref="G291:G304" si="77">$G$1*E291+$G$2*F291</f>
        <v>0</v>
      </c>
      <c r="H291" s="281"/>
    </row>
    <row r="292" spans="1:8" ht="39.75" customHeight="1">
      <c r="A292" s="314"/>
      <c r="B292" s="324"/>
      <c r="C292" s="317" t="s">
        <v>126</v>
      </c>
      <c r="D292" s="99" t="s">
        <v>16</v>
      </c>
      <c r="E292" s="108">
        <f t="shared" si="74"/>
        <v>26</v>
      </c>
      <c r="F292" s="96">
        <v>40</v>
      </c>
      <c r="G292" s="111">
        <f t="shared" si="77"/>
        <v>0</v>
      </c>
      <c r="H292" s="338" t="s">
        <v>311</v>
      </c>
    </row>
    <row r="293" spans="1:8" ht="39.75" customHeight="1">
      <c r="A293" s="314"/>
      <c r="B293" s="324"/>
      <c r="C293" s="318"/>
      <c r="D293" s="71" t="s">
        <v>86</v>
      </c>
      <c r="E293" s="34">
        <f t="shared" si="74"/>
        <v>4.55</v>
      </c>
      <c r="F293" s="105">
        <v>7</v>
      </c>
      <c r="G293" s="35">
        <f t="shared" si="77"/>
        <v>0</v>
      </c>
      <c r="H293" s="339"/>
    </row>
    <row r="294" spans="1:8" ht="39.75" customHeight="1">
      <c r="A294" s="314"/>
      <c r="B294" s="324"/>
      <c r="C294" s="318"/>
      <c r="D294" s="100" t="s">
        <v>260</v>
      </c>
      <c r="E294" s="29">
        <f t="shared" si="74"/>
        <v>1.9500000000000002</v>
      </c>
      <c r="F294" s="105">
        <v>3</v>
      </c>
      <c r="G294" s="30">
        <f t="shared" si="77"/>
        <v>0</v>
      </c>
      <c r="H294" s="339"/>
    </row>
    <row r="295" spans="1:8" ht="39.75" customHeight="1">
      <c r="A295" s="314"/>
      <c r="B295" s="324"/>
      <c r="C295" s="318"/>
      <c r="D295" s="100" t="s">
        <v>222</v>
      </c>
      <c r="E295" s="29">
        <f t="shared" si="74"/>
        <v>1.3</v>
      </c>
      <c r="F295" s="105">
        <v>2</v>
      </c>
      <c r="G295" s="31">
        <f t="shared" si="77"/>
        <v>0</v>
      </c>
      <c r="H295" s="339"/>
    </row>
    <row r="296" spans="1:8" ht="39.75" customHeight="1" thickBot="1">
      <c r="A296" s="314"/>
      <c r="B296" s="324"/>
      <c r="C296" s="318"/>
      <c r="D296" s="100" t="s">
        <v>56</v>
      </c>
      <c r="E296" s="29">
        <f t="shared" si="74"/>
        <v>0.32500000000000001</v>
      </c>
      <c r="F296" s="105">
        <v>0.5</v>
      </c>
      <c r="G296" s="31">
        <f t="shared" si="77"/>
        <v>0</v>
      </c>
      <c r="H296" s="354"/>
    </row>
    <row r="297" spans="1:8" ht="39.75" customHeight="1" thickBot="1">
      <c r="A297" s="314"/>
      <c r="B297" s="324"/>
      <c r="C297" s="319"/>
      <c r="D297" s="71" t="s">
        <v>13</v>
      </c>
      <c r="E297" s="34">
        <f t="shared" si="74"/>
        <v>0.32500000000000001</v>
      </c>
      <c r="F297" s="70">
        <v>0.5</v>
      </c>
      <c r="G297" s="35">
        <f t="shared" si="77"/>
        <v>0</v>
      </c>
      <c r="H297" s="113" t="s">
        <v>198</v>
      </c>
    </row>
    <row r="298" spans="1:8" ht="39.75" customHeight="1">
      <c r="A298" s="314"/>
      <c r="B298" s="324"/>
      <c r="C298" s="317" t="s">
        <v>403</v>
      </c>
      <c r="D298" s="160" t="s">
        <v>358</v>
      </c>
      <c r="E298" s="36">
        <f t="shared" si="74"/>
        <v>22.75</v>
      </c>
      <c r="F298" s="92">
        <v>35</v>
      </c>
      <c r="G298" s="37">
        <f t="shared" si="77"/>
        <v>0</v>
      </c>
      <c r="H298" s="343" t="s">
        <v>492</v>
      </c>
    </row>
    <row r="299" spans="1:8" ht="39.75" customHeight="1">
      <c r="A299" s="314"/>
      <c r="B299" s="324"/>
      <c r="C299" s="318"/>
      <c r="D299" s="101" t="s">
        <v>262</v>
      </c>
      <c r="E299" s="29">
        <f t="shared" si="74"/>
        <v>3.25</v>
      </c>
      <c r="F299" s="70">
        <v>5</v>
      </c>
      <c r="G299" s="31">
        <f t="shared" si="77"/>
        <v>0</v>
      </c>
      <c r="H299" s="339"/>
    </row>
    <row r="300" spans="1:8" ht="39.75" customHeight="1">
      <c r="A300" s="314"/>
      <c r="B300" s="324"/>
      <c r="C300" s="318"/>
      <c r="D300" s="101" t="s">
        <v>267</v>
      </c>
      <c r="E300" s="29">
        <f t="shared" si="74"/>
        <v>3.25</v>
      </c>
      <c r="F300" s="105">
        <v>5</v>
      </c>
      <c r="G300" s="31">
        <f t="shared" si="77"/>
        <v>0</v>
      </c>
      <c r="H300" s="339"/>
    </row>
    <row r="301" spans="1:8" ht="39.75" customHeight="1">
      <c r="A301" s="314"/>
      <c r="B301" s="324"/>
      <c r="C301" s="318"/>
      <c r="D301" s="100" t="s">
        <v>268</v>
      </c>
      <c r="E301" s="29">
        <f t="shared" si="74"/>
        <v>1.3</v>
      </c>
      <c r="F301" s="105">
        <v>2</v>
      </c>
      <c r="G301" s="31">
        <f t="shared" si="77"/>
        <v>0</v>
      </c>
      <c r="H301" s="339"/>
    </row>
    <row r="302" spans="1:8" ht="36.75" customHeight="1">
      <c r="A302" s="314"/>
      <c r="B302" s="324"/>
      <c r="C302" s="318"/>
      <c r="D302" s="71" t="s">
        <v>17</v>
      </c>
      <c r="E302" s="29">
        <f t="shared" si="74"/>
        <v>1.3</v>
      </c>
      <c r="F302" s="70">
        <v>2</v>
      </c>
      <c r="G302" s="31">
        <f t="shared" si="77"/>
        <v>0</v>
      </c>
      <c r="H302" s="339"/>
    </row>
    <row r="303" spans="1:8" ht="36.75" customHeight="1">
      <c r="A303" s="314"/>
      <c r="B303" s="324"/>
      <c r="C303" s="318"/>
      <c r="D303" s="100" t="s">
        <v>89</v>
      </c>
      <c r="E303" s="34">
        <f t="shared" si="74"/>
        <v>0.65</v>
      </c>
      <c r="F303" s="105">
        <v>1</v>
      </c>
      <c r="G303" s="35">
        <f t="shared" si="77"/>
        <v>0</v>
      </c>
      <c r="H303" s="339"/>
    </row>
    <row r="304" spans="1:8" ht="39.75" customHeight="1">
      <c r="A304" s="314"/>
      <c r="B304" s="324"/>
      <c r="C304" s="318"/>
      <c r="D304" s="71" t="s">
        <v>347</v>
      </c>
      <c r="E304" s="131">
        <f t="shared" si="74"/>
        <v>0.65</v>
      </c>
      <c r="F304" s="105">
        <v>1</v>
      </c>
      <c r="G304" s="30">
        <f t="shared" si="77"/>
        <v>0</v>
      </c>
      <c r="H304" s="339"/>
    </row>
    <row r="305" spans="1:8" ht="39.75" customHeight="1" thickBot="1">
      <c r="A305" s="314"/>
      <c r="B305" s="324"/>
      <c r="C305" s="319"/>
      <c r="D305" s="153" t="s">
        <v>49</v>
      </c>
      <c r="E305" s="38">
        <f t="shared" si="74"/>
        <v>0.65</v>
      </c>
      <c r="F305" s="132">
        <v>1</v>
      </c>
      <c r="G305" s="109">
        <f>$G$1*E305+$G$2*F305</f>
        <v>0</v>
      </c>
      <c r="H305" s="354"/>
    </row>
    <row r="306" spans="1:8" ht="39.75" customHeight="1" thickBot="1">
      <c r="A306" s="314"/>
      <c r="B306" s="324"/>
      <c r="C306" s="276" t="s">
        <v>127</v>
      </c>
      <c r="D306" s="98" t="s">
        <v>269</v>
      </c>
      <c r="E306" s="25">
        <f t="shared" si="74"/>
        <v>22.75</v>
      </c>
      <c r="F306" s="91">
        <v>35</v>
      </c>
      <c r="G306" s="41">
        <f t="shared" ref="G306:G316" si="78">$G$1*E306+$G$2*F306</f>
        <v>0</v>
      </c>
      <c r="H306" s="280" t="s">
        <v>177</v>
      </c>
    </row>
    <row r="307" spans="1:8" ht="39.75" customHeight="1">
      <c r="A307" s="314"/>
      <c r="B307" s="324"/>
      <c r="C307" s="317" t="s">
        <v>265</v>
      </c>
      <c r="D307" s="99" t="s">
        <v>189</v>
      </c>
      <c r="E307" s="108">
        <f t="shared" ref="E307:E310" si="79">F307*0.65</f>
        <v>1.9500000000000002</v>
      </c>
      <c r="F307" s="96">
        <v>3</v>
      </c>
      <c r="G307" s="144">
        <f t="shared" ref="G307:G310" si="80">$G$1*E307+$G$2*F307</f>
        <v>0</v>
      </c>
      <c r="H307" s="338" t="s">
        <v>493</v>
      </c>
    </row>
    <row r="308" spans="1:8" ht="39.75" customHeight="1">
      <c r="A308" s="314"/>
      <c r="B308" s="324"/>
      <c r="C308" s="318"/>
      <c r="D308" s="71" t="s">
        <v>32</v>
      </c>
      <c r="E308" s="131">
        <f t="shared" si="79"/>
        <v>1.3</v>
      </c>
      <c r="F308" s="105">
        <v>2</v>
      </c>
      <c r="G308" s="30">
        <f t="shared" si="80"/>
        <v>0</v>
      </c>
      <c r="H308" s="339"/>
    </row>
    <row r="309" spans="1:8" ht="39.75" customHeight="1">
      <c r="A309" s="314"/>
      <c r="B309" s="324"/>
      <c r="C309" s="318"/>
      <c r="D309" s="101" t="s">
        <v>347</v>
      </c>
      <c r="E309" s="29">
        <f t="shared" si="79"/>
        <v>0.32500000000000001</v>
      </c>
      <c r="F309" s="126">
        <v>0.5</v>
      </c>
      <c r="G309" s="31">
        <f t="shared" si="80"/>
        <v>0</v>
      </c>
      <c r="H309" s="339"/>
    </row>
    <row r="310" spans="1:8" ht="39.75" customHeight="1" thickBot="1">
      <c r="A310" s="314"/>
      <c r="B310" s="324"/>
      <c r="C310" s="319"/>
      <c r="D310" s="153" t="s">
        <v>12</v>
      </c>
      <c r="E310" s="110">
        <f t="shared" si="79"/>
        <v>0.32500000000000001</v>
      </c>
      <c r="F310" s="68">
        <v>0.5</v>
      </c>
      <c r="G310" s="39">
        <f t="shared" si="80"/>
        <v>0</v>
      </c>
      <c r="H310" s="354"/>
    </row>
    <row r="311" spans="1:8" ht="39.75" customHeight="1" thickBot="1">
      <c r="A311" s="314"/>
      <c r="B311" s="325"/>
      <c r="C311" s="284" t="s">
        <v>19</v>
      </c>
      <c r="D311" s="83" t="s">
        <v>270</v>
      </c>
      <c r="E311" s="155">
        <f t="shared" si="74"/>
        <v>13</v>
      </c>
      <c r="F311" s="84">
        <v>20</v>
      </c>
      <c r="G311" s="115">
        <f t="shared" si="78"/>
        <v>0</v>
      </c>
      <c r="H311" s="282"/>
    </row>
    <row r="312" spans="1:8" ht="39.75" customHeight="1" thickBot="1">
      <c r="A312" s="314"/>
      <c r="B312" s="323" t="s">
        <v>11</v>
      </c>
      <c r="C312" s="276" t="s">
        <v>15</v>
      </c>
      <c r="D312" s="98" t="s">
        <v>15</v>
      </c>
      <c r="E312" s="114">
        <f t="shared" si="74"/>
        <v>130</v>
      </c>
      <c r="F312" s="91">
        <v>200</v>
      </c>
      <c r="G312" s="146">
        <f t="shared" si="78"/>
        <v>0</v>
      </c>
      <c r="H312" s="280"/>
    </row>
    <row r="313" spans="1:8" ht="39.75" customHeight="1" thickBot="1">
      <c r="A313" s="326"/>
      <c r="B313" s="325"/>
      <c r="C313" s="284" t="s">
        <v>404</v>
      </c>
      <c r="D313" s="89" t="s">
        <v>405</v>
      </c>
      <c r="E313" s="114">
        <f t="shared" si="74"/>
        <v>19.5</v>
      </c>
      <c r="F313" s="90">
        <v>30</v>
      </c>
      <c r="G313" s="146">
        <f t="shared" si="78"/>
        <v>0</v>
      </c>
      <c r="H313" s="45" t="s">
        <v>87</v>
      </c>
    </row>
    <row r="314" spans="1:8" ht="39.75" customHeight="1" thickBot="1">
      <c r="A314" s="358" t="s">
        <v>128</v>
      </c>
      <c r="B314" s="324" t="s">
        <v>8</v>
      </c>
      <c r="C314" s="276" t="s">
        <v>406</v>
      </c>
      <c r="D314" s="228" t="s">
        <v>75</v>
      </c>
      <c r="E314" s="25">
        <f t="shared" si="74"/>
        <v>65</v>
      </c>
      <c r="F314" s="70">
        <v>100</v>
      </c>
      <c r="G314" s="26">
        <f t="shared" si="78"/>
        <v>0</v>
      </c>
      <c r="H314" s="226"/>
    </row>
    <row r="315" spans="1:8" ht="39.75" customHeight="1" thickBot="1">
      <c r="A315" s="358"/>
      <c r="B315" s="324"/>
      <c r="C315" s="284" t="s">
        <v>407</v>
      </c>
      <c r="D315" s="240" t="s">
        <v>408</v>
      </c>
      <c r="E315" s="21">
        <f t="shared" si="74"/>
        <v>65</v>
      </c>
      <c r="F315" s="241">
        <v>100</v>
      </c>
      <c r="G315" s="24">
        <f t="shared" si="78"/>
        <v>0</v>
      </c>
      <c r="H315" s="224" t="s">
        <v>9</v>
      </c>
    </row>
    <row r="316" spans="1:8" ht="39.75" customHeight="1" thickBot="1">
      <c r="A316" s="358"/>
      <c r="B316" s="325"/>
      <c r="C316" s="80" t="s">
        <v>276</v>
      </c>
      <c r="D316" s="148" t="s">
        <v>383</v>
      </c>
      <c r="E316" s="32">
        <f t="shared" si="74"/>
        <v>130</v>
      </c>
      <c r="F316" s="162">
        <v>200</v>
      </c>
      <c r="G316" s="136">
        <f t="shared" si="78"/>
        <v>0</v>
      </c>
      <c r="H316" s="81" t="s">
        <v>9</v>
      </c>
    </row>
    <row r="317" spans="1:8" ht="39.75" customHeight="1" thickBot="1">
      <c r="A317" s="358"/>
      <c r="B317" s="323" t="s">
        <v>10</v>
      </c>
      <c r="C317" s="284" t="s">
        <v>14</v>
      </c>
      <c r="D317" s="83" t="s">
        <v>27</v>
      </c>
      <c r="E317" s="21">
        <f t="shared" ref="E317:E382" si="81">F317*0.65</f>
        <v>35.75</v>
      </c>
      <c r="F317" s="84">
        <v>55</v>
      </c>
      <c r="G317" s="24">
        <f t="shared" ref="G317:G344" si="82">$G$1*E317+$G$2*F317</f>
        <v>0</v>
      </c>
      <c r="H317" s="282"/>
    </row>
    <row r="318" spans="1:8" ht="39.75" customHeight="1">
      <c r="A318" s="358"/>
      <c r="B318" s="324"/>
      <c r="C318" s="317" t="s">
        <v>129</v>
      </c>
      <c r="D318" s="147" t="s">
        <v>69</v>
      </c>
      <c r="E318" s="32">
        <f t="shared" si="81"/>
        <v>22.75</v>
      </c>
      <c r="F318" s="154">
        <v>35</v>
      </c>
      <c r="G318" s="33">
        <f t="shared" si="82"/>
        <v>0</v>
      </c>
      <c r="H318" s="338" t="s">
        <v>178</v>
      </c>
    </row>
    <row r="319" spans="1:8" ht="39.75" customHeight="1">
      <c r="A319" s="358"/>
      <c r="B319" s="324"/>
      <c r="C319" s="318"/>
      <c r="D319" s="148" t="s">
        <v>32</v>
      </c>
      <c r="E319" s="29">
        <f t="shared" si="81"/>
        <v>1.9500000000000002</v>
      </c>
      <c r="F319" s="118">
        <v>3</v>
      </c>
      <c r="G319" s="30">
        <f t="shared" si="82"/>
        <v>0</v>
      </c>
      <c r="H319" s="339"/>
    </row>
    <row r="320" spans="1:8" ht="39.75" customHeight="1">
      <c r="A320" s="358"/>
      <c r="B320" s="324"/>
      <c r="C320" s="318"/>
      <c r="D320" s="161" t="s">
        <v>49</v>
      </c>
      <c r="E320" s="32">
        <f t="shared" si="81"/>
        <v>1.3</v>
      </c>
      <c r="F320" s="162">
        <v>2</v>
      </c>
      <c r="G320" s="30">
        <f t="shared" si="82"/>
        <v>0</v>
      </c>
      <c r="H320" s="339"/>
    </row>
    <row r="321" spans="1:8" ht="39.75" customHeight="1" thickBot="1">
      <c r="A321" s="358"/>
      <c r="B321" s="324"/>
      <c r="C321" s="318"/>
      <c r="D321" s="148" t="s">
        <v>222</v>
      </c>
      <c r="E321" s="29">
        <f t="shared" si="81"/>
        <v>0.65</v>
      </c>
      <c r="F321" s="118">
        <v>1</v>
      </c>
      <c r="G321" s="40">
        <f t="shared" si="82"/>
        <v>0</v>
      </c>
      <c r="H321" s="354"/>
    </row>
    <row r="322" spans="1:8" ht="39.75" customHeight="1" thickBot="1">
      <c r="A322" s="358"/>
      <c r="B322" s="324"/>
      <c r="C322" s="319"/>
      <c r="D322" s="98" t="s">
        <v>200</v>
      </c>
      <c r="E322" s="25">
        <f t="shared" si="81"/>
        <v>0.13</v>
      </c>
      <c r="F322" s="91">
        <v>0.2</v>
      </c>
      <c r="G322" s="120">
        <f t="shared" si="82"/>
        <v>0</v>
      </c>
      <c r="H322" s="113" t="s">
        <v>198</v>
      </c>
    </row>
    <row r="323" spans="1:8" ht="39.75" customHeight="1">
      <c r="A323" s="358"/>
      <c r="B323" s="324"/>
      <c r="C323" s="317" t="s">
        <v>130</v>
      </c>
      <c r="D323" s="147" t="s">
        <v>275</v>
      </c>
      <c r="E323" s="74">
        <f t="shared" si="81"/>
        <v>22.75</v>
      </c>
      <c r="F323" s="124">
        <v>35</v>
      </c>
      <c r="G323" s="33">
        <f t="shared" si="82"/>
        <v>0</v>
      </c>
      <c r="H323" s="343" t="s">
        <v>452</v>
      </c>
    </row>
    <row r="324" spans="1:8" ht="39.75" customHeight="1">
      <c r="A324" s="358"/>
      <c r="B324" s="324"/>
      <c r="C324" s="318"/>
      <c r="D324" s="161" t="s">
        <v>46</v>
      </c>
      <c r="E324" s="32">
        <f t="shared" si="81"/>
        <v>3.25</v>
      </c>
      <c r="F324" s="162">
        <v>5</v>
      </c>
      <c r="G324" s="33">
        <f t="shared" si="82"/>
        <v>0</v>
      </c>
      <c r="H324" s="339"/>
    </row>
    <row r="325" spans="1:8" ht="39.75" customHeight="1">
      <c r="A325" s="358"/>
      <c r="B325" s="324"/>
      <c r="C325" s="318"/>
      <c r="D325" s="148" t="s">
        <v>47</v>
      </c>
      <c r="E325" s="29">
        <f t="shared" si="81"/>
        <v>3.25</v>
      </c>
      <c r="F325" s="118">
        <v>5</v>
      </c>
      <c r="G325" s="40">
        <f t="shared" si="82"/>
        <v>0</v>
      </c>
      <c r="H325" s="339"/>
    </row>
    <row r="326" spans="1:8" ht="39.75" customHeight="1">
      <c r="A326" s="358"/>
      <c r="B326" s="324"/>
      <c r="C326" s="318"/>
      <c r="D326" s="148" t="s">
        <v>511</v>
      </c>
      <c r="E326" s="29">
        <f t="shared" si="81"/>
        <v>1.9500000000000002</v>
      </c>
      <c r="F326" s="118">
        <v>3</v>
      </c>
      <c r="G326" s="31">
        <f t="shared" si="82"/>
        <v>0</v>
      </c>
      <c r="H326" s="339"/>
    </row>
    <row r="327" spans="1:8" ht="39.75" customHeight="1">
      <c r="A327" s="358"/>
      <c r="B327" s="324"/>
      <c r="C327" s="318"/>
      <c r="D327" s="148" t="s">
        <v>17</v>
      </c>
      <c r="E327" s="29">
        <f t="shared" si="81"/>
        <v>1.3</v>
      </c>
      <c r="F327" s="118">
        <v>2</v>
      </c>
      <c r="G327" s="30">
        <f t="shared" si="82"/>
        <v>0</v>
      </c>
      <c r="H327" s="339"/>
    </row>
    <row r="328" spans="1:8" ht="39.75" customHeight="1">
      <c r="A328" s="358"/>
      <c r="B328" s="324"/>
      <c r="C328" s="318"/>
      <c r="D328" s="148" t="s">
        <v>49</v>
      </c>
      <c r="E328" s="29">
        <f t="shared" si="81"/>
        <v>1.3</v>
      </c>
      <c r="F328" s="118">
        <v>2</v>
      </c>
      <c r="G328" s="31">
        <f t="shared" si="82"/>
        <v>0</v>
      </c>
      <c r="H328" s="339"/>
    </row>
    <row r="329" spans="1:8" ht="39.75" customHeight="1">
      <c r="A329" s="358"/>
      <c r="B329" s="324"/>
      <c r="C329" s="318"/>
      <c r="D329" s="148" t="s">
        <v>56</v>
      </c>
      <c r="E329" s="29">
        <f t="shared" si="81"/>
        <v>0.65</v>
      </c>
      <c r="F329" s="118">
        <v>1</v>
      </c>
      <c r="G329" s="31">
        <f t="shared" si="82"/>
        <v>0</v>
      </c>
      <c r="H329" s="339"/>
    </row>
    <row r="330" spans="1:8" ht="39.75" customHeight="1">
      <c r="A330" s="358"/>
      <c r="B330" s="324"/>
      <c r="C330" s="318"/>
      <c r="D330" s="148" t="s">
        <v>31</v>
      </c>
      <c r="E330" s="29">
        <f t="shared" si="81"/>
        <v>0.32500000000000001</v>
      </c>
      <c r="F330" s="118">
        <v>0.5</v>
      </c>
      <c r="G330" s="35">
        <f t="shared" si="82"/>
        <v>0</v>
      </c>
      <c r="H330" s="339"/>
    </row>
    <row r="331" spans="1:8" ht="39.75" customHeight="1" thickBot="1">
      <c r="A331" s="358"/>
      <c r="B331" s="324"/>
      <c r="C331" s="319"/>
      <c r="D331" s="98" t="s">
        <v>12</v>
      </c>
      <c r="E331" s="25">
        <f t="shared" si="81"/>
        <v>0.13</v>
      </c>
      <c r="F331" s="91">
        <v>0.2</v>
      </c>
      <c r="G331" s="120">
        <f t="shared" si="82"/>
        <v>0</v>
      </c>
      <c r="H331" s="354"/>
    </row>
    <row r="332" spans="1:8" ht="39.75" customHeight="1">
      <c r="A332" s="358"/>
      <c r="B332" s="324"/>
      <c r="C332" s="359" t="s">
        <v>444</v>
      </c>
      <c r="D332" s="147" t="s">
        <v>297</v>
      </c>
      <c r="E332" s="74">
        <f t="shared" si="81"/>
        <v>4.875</v>
      </c>
      <c r="F332" s="124">
        <v>7.5</v>
      </c>
      <c r="G332" s="75">
        <f t="shared" si="82"/>
        <v>0</v>
      </c>
      <c r="H332" s="338" t="s">
        <v>494</v>
      </c>
    </row>
    <row r="333" spans="1:8" ht="39.75" customHeight="1">
      <c r="A333" s="358"/>
      <c r="B333" s="324"/>
      <c r="C333" s="360"/>
      <c r="D333" s="148" t="s">
        <v>298</v>
      </c>
      <c r="E333" s="29">
        <f t="shared" si="81"/>
        <v>1.625</v>
      </c>
      <c r="F333" s="118">
        <v>2.5</v>
      </c>
      <c r="G333" s="31">
        <f t="shared" si="82"/>
        <v>0</v>
      </c>
      <c r="H333" s="339"/>
    </row>
    <row r="334" spans="1:8" ht="39.75" customHeight="1">
      <c r="A334" s="358"/>
      <c r="B334" s="324"/>
      <c r="C334" s="360"/>
      <c r="D334" s="148" t="s">
        <v>190</v>
      </c>
      <c r="E334" s="29">
        <f t="shared" si="81"/>
        <v>1.625</v>
      </c>
      <c r="F334" s="118">
        <v>2.5</v>
      </c>
      <c r="G334" s="31">
        <f t="shared" si="82"/>
        <v>0</v>
      </c>
      <c r="H334" s="339"/>
    </row>
    <row r="335" spans="1:8" ht="39.75" customHeight="1">
      <c r="A335" s="358"/>
      <c r="B335" s="324"/>
      <c r="C335" s="360"/>
      <c r="D335" s="148" t="s">
        <v>511</v>
      </c>
      <c r="E335" s="29">
        <f t="shared" si="81"/>
        <v>0.97500000000000009</v>
      </c>
      <c r="F335" s="118">
        <v>1.5</v>
      </c>
      <c r="G335" s="31">
        <f t="shared" si="82"/>
        <v>0</v>
      </c>
      <c r="H335" s="339"/>
    </row>
    <row r="336" spans="1:8" ht="39.75" customHeight="1">
      <c r="A336" s="358"/>
      <c r="B336" s="324"/>
      <c r="C336" s="360"/>
      <c r="D336" s="148" t="s">
        <v>17</v>
      </c>
      <c r="E336" s="29">
        <f t="shared" si="81"/>
        <v>0.65</v>
      </c>
      <c r="F336" s="118">
        <v>1</v>
      </c>
      <c r="G336" s="31">
        <f t="shared" si="82"/>
        <v>0</v>
      </c>
      <c r="H336" s="339"/>
    </row>
    <row r="337" spans="1:9" ht="39.75" customHeight="1">
      <c r="A337" s="358"/>
      <c r="B337" s="324"/>
      <c r="C337" s="360"/>
      <c r="D337" s="148" t="s">
        <v>347</v>
      </c>
      <c r="E337" s="131">
        <f t="shared" si="81"/>
        <v>0.32500000000000001</v>
      </c>
      <c r="F337" s="118">
        <v>0.5</v>
      </c>
      <c r="G337" s="31">
        <f t="shared" si="82"/>
        <v>0</v>
      </c>
      <c r="H337" s="339"/>
    </row>
    <row r="338" spans="1:9" ht="39.75" customHeight="1" thickBot="1">
      <c r="A338" s="358"/>
      <c r="B338" s="324"/>
      <c r="C338" s="361"/>
      <c r="D338" s="163" t="s">
        <v>56</v>
      </c>
      <c r="E338" s="34">
        <f t="shared" si="81"/>
        <v>0.13</v>
      </c>
      <c r="F338" s="119">
        <v>0.2</v>
      </c>
      <c r="G338" s="35">
        <f t="shared" ref="G338" si="83">$G$1*E338+$G$2*F338</f>
        <v>0</v>
      </c>
      <c r="H338" s="339"/>
    </row>
    <row r="339" spans="1:9" ht="39.75" customHeight="1">
      <c r="A339" s="358"/>
      <c r="B339" s="324"/>
      <c r="C339" s="362" t="s">
        <v>273</v>
      </c>
      <c r="D339" s="214" t="s">
        <v>272</v>
      </c>
      <c r="E339" s="22">
        <f t="shared" ref="E339" si="84">F339*0.65</f>
        <v>9.75</v>
      </c>
      <c r="F339" s="215">
        <v>15</v>
      </c>
      <c r="G339" s="42">
        <f t="shared" si="82"/>
        <v>0</v>
      </c>
      <c r="H339" s="365" t="s">
        <v>495</v>
      </c>
    </row>
    <row r="340" spans="1:9" ht="39.75" customHeight="1">
      <c r="A340" s="358"/>
      <c r="B340" s="324"/>
      <c r="C340" s="363"/>
      <c r="D340" s="141" t="s">
        <v>347</v>
      </c>
      <c r="E340" s="34">
        <f t="shared" si="81"/>
        <v>1.3</v>
      </c>
      <c r="F340" s="119">
        <v>2</v>
      </c>
      <c r="G340" s="35">
        <f t="shared" ref="G340" si="85">$G$1*E340+$G$2*F340</f>
        <v>0</v>
      </c>
      <c r="H340" s="366"/>
    </row>
    <row r="341" spans="1:9" ht="39.75" customHeight="1">
      <c r="A341" s="358"/>
      <c r="B341" s="324"/>
      <c r="C341" s="363"/>
      <c r="D341" s="165" t="s">
        <v>511</v>
      </c>
      <c r="E341" s="34">
        <f t="shared" ref="E341" si="86">F341*0.65</f>
        <v>0.65</v>
      </c>
      <c r="F341" s="119">
        <v>1</v>
      </c>
      <c r="G341" s="35">
        <f t="shared" si="82"/>
        <v>0</v>
      </c>
      <c r="H341" s="366"/>
    </row>
    <row r="342" spans="1:9" ht="39.75" customHeight="1">
      <c r="A342" s="358"/>
      <c r="B342" s="324"/>
      <c r="C342" s="363"/>
      <c r="D342" s="165" t="s">
        <v>17</v>
      </c>
      <c r="E342" s="34">
        <f t="shared" si="81"/>
        <v>0.65</v>
      </c>
      <c r="F342" s="119">
        <v>1</v>
      </c>
      <c r="G342" s="35">
        <f t="shared" ref="G342" si="87">$G$1*E342+$G$2*F342</f>
        <v>0</v>
      </c>
      <c r="H342" s="366"/>
    </row>
    <row r="343" spans="1:9" ht="39.75" customHeight="1" thickBot="1">
      <c r="A343" s="358"/>
      <c r="B343" s="324"/>
      <c r="C343" s="364"/>
      <c r="D343" s="216" t="s">
        <v>56</v>
      </c>
      <c r="E343" s="38">
        <f t="shared" ref="E343" si="88">F343*0.65</f>
        <v>0.32500000000000001</v>
      </c>
      <c r="F343" s="169">
        <v>0.5</v>
      </c>
      <c r="G343" s="39">
        <f t="shared" si="82"/>
        <v>0</v>
      </c>
      <c r="H343" s="367"/>
    </row>
    <row r="344" spans="1:9" ht="39.75" customHeight="1" thickBot="1">
      <c r="A344" s="358"/>
      <c r="B344" s="325"/>
      <c r="C344" s="276" t="s">
        <v>18</v>
      </c>
      <c r="D344" s="213" t="s">
        <v>60</v>
      </c>
      <c r="E344" s="23">
        <f t="shared" si="81"/>
        <v>13</v>
      </c>
      <c r="F344" s="134">
        <v>20</v>
      </c>
      <c r="G344" s="145">
        <f t="shared" si="82"/>
        <v>0</v>
      </c>
      <c r="H344" s="277"/>
    </row>
    <row r="345" spans="1:9" ht="39.75" customHeight="1">
      <c r="A345" s="358"/>
      <c r="B345" s="323" t="s">
        <v>11</v>
      </c>
      <c r="C345" s="368" t="s">
        <v>411</v>
      </c>
      <c r="D345" s="290" t="s">
        <v>27</v>
      </c>
      <c r="E345" s="36">
        <f t="shared" ref="E345:E351" si="89">F345*0.65</f>
        <v>13</v>
      </c>
      <c r="F345" s="294">
        <v>20</v>
      </c>
      <c r="G345" s="287">
        <f t="shared" ref="G345:G352" si="90">$G$1*E345+$G$2*F345</f>
        <v>0</v>
      </c>
      <c r="H345" s="336" t="s">
        <v>412</v>
      </c>
    </row>
    <row r="346" spans="1:9" ht="39.75" customHeight="1">
      <c r="A346" s="358"/>
      <c r="B346" s="324"/>
      <c r="C346" s="348"/>
      <c r="D346" s="291" t="s">
        <v>409</v>
      </c>
      <c r="E346" s="29">
        <f t="shared" si="89"/>
        <v>3.25</v>
      </c>
      <c r="F346" s="295">
        <v>5</v>
      </c>
      <c r="G346" s="44">
        <f t="shared" si="90"/>
        <v>0</v>
      </c>
      <c r="H346" s="337"/>
    </row>
    <row r="347" spans="1:9" ht="39.75" customHeight="1">
      <c r="A347" s="358"/>
      <c r="B347" s="324"/>
      <c r="C347" s="348"/>
      <c r="D347" s="292" t="s">
        <v>410</v>
      </c>
      <c r="E347" s="25">
        <f t="shared" si="89"/>
        <v>2.6</v>
      </c>
      <c r="F347" s="296">
        <v>4</v>
      </c>
      <c r="G347" s="288">
        <f t="shared" si="90"/>
        <v>0</v>
      </c>
      <c r="H347" s="337"/>
      <c r="I347" s="283"/>
    </row>
    <row r="348" spans="1:9" ht="39.75" customHeight="1">
      <c r="A348" s="358"/>
      <c r="B348" s="324"/>
      <c r="C348" s="348"/>
      <c r="D348" s="293" t="s">
        <v>511</v>
      </c>
      <c r="E348" s="34">
        <f t="shared" si="89"/>
        <v>0.19500000000000001</v>
      </c>
      <c r="F348" s="297">
        <v>0.3</v>
      </c>
      <c r="G348" s="288">
        <f t="shared" si="90"/>
        <v>0</v>
      </c>
      <c r="H348" s="337"/>
      <c r="I348" s="283"/>
    </row>
    <row r="349" spans="1:9" ht="39.75" customHeight="1">
      <c r="A349" s="358"/>
      <c r="B349" s="324"/>
      <c r="C349" s="348"/>
      <c r="D349" s="292" t="s">
        <v>31</v>
      </c>
      <c r="E349" s="29">
        <f t="shared" si="89"/>
        <v>0.19500000000000001</v>
      </c>
      <c r="F349" s="298">
        <v>0.3</v>
      </c>
      <c r="G349" s="289">
        <f t="shared" si="90"/>
        <v>0</v>
      </c>
      <c r="H349" s="337"/>
      <c r="I349" s="283"/>
    </row>
    <row r="350" spans="1:9" ht="39.75" customHeight="1">
      <c r="A350" s="358"/>
      <c r="B350" s="324"/>
      <c r="C350" s="348"/>
      <c r="D350" s="292" t="s">
        <v>33</v>
      </c>
      <c r="E350" s="29">
        <f t="shared" si="89"/>
        <v>0.19500000000000001</v>
      </c>
      <c r="F350" s="295">
        <v>0.3</v>
      </c>
      <c r="G350" s="46">
        <f t="shared" si="90"/>
        <v>0</v>
      </c>
      <c r="H350" s="337"/>
      <c r="I350" s="283"/>
    </row>
    <row r="351" spans="1:9" ht="39.75" customHeight="1" thickBot="1">
      <c r="A351" s="358"/>
      <c r="B351" s="324"/>
      <c r="C351" s="348"/>
      <c r="D351" s="293" t="s">
        <v>12</v>
      </c>
      <c r="E351" s="23">
        <f t="shared" si="89"/>
        <v>6.5000000000000002E-2</v>
      </c>
      <c r="F351" s="295">
        <v>0.1</v>
      </c>
      <c r="G351" s="44">
        <f t="shared" si="90"/>
        <v>0</v>
      </c>
      <c r="H351" s="370"/>
      <c r="I351" s="283"/>
    </row>
    <row r="352" spans="1:9" ht="39.75" customHeight="1" thickBot="1">
      <c r="A352" s="313" t="s">
        <v>131</v>
      </c>
      <c r="B352" s="257" t="s">
        <v>8</v>
      </c>
      <c r="C352" s="284" t="s">
        <v>64</v>
      </c>
      <c r="D352" s="157" t="s">
        <v>497</v>
      </c>
      <c r="E352" s="114">
        <f t="shared" ref="E352" si="91">F352*0.65</f>
        <v>65</v>
      </c>
      <c r="F352" s="67">
        <v>100</v>
      </c>
      <c r="G352" s="115">
        <f t="shared" si="90"/>
        <v>0</v>
      </c>
      <c r="H352" s="252"/>
    </row>
    <row r="353" spans="1:8" ht="39.75" customHeight="1" thickBot="1">
      <c r="A353" s="314"/>
      <c r="B353" s="324" t="s">
        <v>10</v>
      </c>
      <c r="C353" s="276" t="s">
        <v>14</v>
      </c>
      <c r="D353" s="98" t="s">
        <v>27</v>
      </c>
      <c r="E353" s="211">
        <f t="shared" si="81"/>
        <v>35.75</v>
      </c>
      <c r="F353" s="91">
        <v>55</v>
      </c>
      <c r="G353" s="41">
        <f t="shared" ref="G353:G382" si="92">$G$1*E353+$G$2*F353</f>
        <v>0</v>
      </c>
      <c r="H353" s="280"/>
    </row>
    <row r="354" spans="1:8" ht="39.75" customHeight="1" thickBot="1">
      <c r="A354" s="314"/>
      <c r="B354" s="324"/>
      <c r="C354" s="317" t="s">
        <v>67</v>
      </c>
      <c r="D354" s="93" t="s">
        <v>277</v>
      </c>
      <c r="E354" s="32">
        <f t="shared" si="81"/>
        <v>22.75</v>
      </c>
      <c r="F354" s="104">
        <v>35</v>
      </c>
      <c r="G354" s="75">
        <f t="shared" si="92"/>
        <v>0</v>
      </c>
      <c r="H354" s="334" t="s">
        <v>496</v>
      </c>
    </row>
    <row r="355" spans="1:8" ht="39.75" customHeight="1" thickBot="1">
      <c r="A355" s="314"/>
      <c r="B355" s="324"/>
      <c r="C355" s="318"/>
      <c r="D355" s="101" t="s">
        <v>86</v>
      </c>
      <c r="E355" s="95">
        <f t="shared" si="81"/>
        <v>6.5</v>
      </c>
      <c r="F355" s="70">
        <v>10</v>
      </c>
      <c r="G355" s="35">
        <f t="shared" si="92"/>
        <v>0</v>
      </c>
      <c r="H355" s="334" t="s">
        <v>9</v>
      </c>
    </row>
    <row r="356" spans="1:8" ht="39.75" customHeight="1" thickBot="1">
      <c r="A356" s="314"/>
      <c r="B356" s="324"/>
      <c r="C356" s="318"/>
      <c r="D356" s="101" t="s">
        <v>278</v>
      </c>
      <c r="E356" s="32">
        <f t="shared" si="81"/>
        <v>3.25</v>
      </c>
      <c r="F356" s="105">
        <v>5</v>
      </c>
      <c r="G356" s="30">
        <f t="shared" si="92"/>
        <v>0</v>
      </c>
      <c r="H356" s="334" t="s">
        <v>9</v>
      </c>
    </row>
    <row r="357" spans="1:8" ht="39.75" customHeight="1" thickBot="1">
      <c r="A357" s="314"/>
      <c r="B357" s="324"/>
      <c r="C357" s="318"/>
      <c r="D357" s="101" t="s">
        <v>49</v>
      </c>
      <c r="E357" s="29">
        <f t="shared" si="81"/>
        <v>3.25</v>
      </c>
      <c r="F357" s="70">
        <v>5</v>
      </c>
      <c r="G357" s="31">
        <f t="shared" si="92"/>
        <v>0</v>
      </c>
      <c r="H357" s="334" t="s">
        <v>9</v>
      </c>
    </row>
    <row r="358" spans="1:8" ht="39.75" customHeight="1" thickBot="1">
      <c r="A358" s="314"/>
      <c r="B358" s="324"/>
      <c r="C358" s="318"/>
      <c r="D358" s="101" t="s">
        <v>89</v>
      </c>
      <c r="E358" s="29">
        <f t="shared" si="81"/>
        <v>0.97500000000000009</v>
      </c>
      <c r="F358" s="105">
        <v>1.5</v>
      </c>
      <c r="G358" s="31">
        <f t="shared" si="92"/>
        <v>0</v>
      </c>
      <c r="H358" s="334" t="s">
        <v>9</v>
      </c>
    </row>
    <row r="359" spans="1:8" ht="39.75" customHeight="1" thickBot="1">
      <c r="A359" s="314"/>
      <c r="B359" s="324"/>
      <c r="C359" s="319"/>
      <c r="D359" s="94" t="s">
        <v>13</v>
      </c>
      <c r="E359" s="38">
        <f t="shared" si="81"/>
        <v>0.13</v>
      </c>
      <c r="F359" s="102">
        <v>0.2</v>
      </c>
      <c r="G359" s="39">
        <f t="shared" si="92"/>
        <v>0</v>
      </c>
      <c r="H359" s="334" t="s">
        <v>9</v>
      </c>
    </row>
    <row r="360" spans="1:8" ht="39.75" customHeight="1">
      <c r="A360" s="314"/>
      <c r="B360" s="324"/>
      <c r="C360" s="317" t="s">
        <v>132</v>
      </c>
      <c r="D360" s="99" t="s">
        <v>279</v>
      </c>
      <c r="E360" s="32">
        <f t="shared" si="81"/>
        <v>22.75</v>
      </c>
      <c r="F360" s="154">
        <v>35</v>
      </c>
      <c r="G360" s="33">
        <f t="shared" si="92"/>
        <v>0</v>
      </c>
      <c r="H360" s="338" t="s">
        <v>453</v>
      </c>
    </row>
    <row r="361" spans="1:8" ht="39.75" customHeight="1">
      <c r="A361" s="314"/>
      <c r="B361" s="324"/>
      <c r="C361" s="318"/>
      <c r="D361" s="148" t="s">
        <v>262</v>
      </c>
      <c r="E361" s="29">
        <f t="shared" si="81"/>
        <v>3.25</v>
      </c>
      <c r="F361" s="66">
        <v>5</v>
      </c>
      <c r="G361" s="30">
        <f t="shared" si="92"/>
        <v>0</v>
      </c>
      <c r="H361" s="339"/>
    </row>
    <row r="362" spans="1:8" ht="39.75" customHeight="1">
      <c r="A362" s="314"/>
      <c r="B362" s="324"/>
      <c r="C362" s="318"/>
      <c r="D362" s="148" t="s">
        <v>47</v>
      </c>
      <c r="E362" s="29">
        <f t="shared" si="81"/>
        <v>3.25</v>
      </c>
      <c r="F362" s="66">
        <v>5</v>
      </c>
      <c r="G362" s="30">
        <f t="shared" si="92"/>
        <v>0</v>
      </c>
      <c r="H362" s="339"/>
    </row>
    <row r="363" spans="1:8" ht="39.75" customHeight="1">
      <c r="A363" s="314"/>
      <c r="B363" s="324"/>
      <c r="C363" s="318"/>
      <c r="D363" s="148" t="s">
        <v>511</v>
      </c>
      <c r="E363" s="29">
        <f t="shared" si="81"/>
        <v>1.9500000000000002</v>
      </c>
      <c r="F363" s="66">
        <v>3</v>
      </c>
      <c r="G363" s="30">
        <f t="shared" si="92"/>
        <v>0</v>
      </c>
      <c r="H363" s="339"/>
    </row>
    <row r="364" spans="1:8" ht="39.75" customHeight="1">
      <c r="A364" s="314"/>
      <c r="B364" s="324"/>
      <c r="C364" s="318"/>
      <c r="D364" s="148" t="s">
        <v>17</v>
      </c>
      <c r="E364" s="29">
        <f t="shared" si="81"/>
        <v>1.3</v>
      </c>
      <c r="F364" s="66">
        <v>2</v>
      </c>
      <c r="G364" s="30">
        <f t="shared" si="92"/>
        <v>0</v>
      </c>
      <c r="H364" s="339"/>
    </row>
    <row r="365" spans="1:8" ht="39.75" customHeight="1">
      <c r="A365" s="314"/>
      <c r="B365" s="324"/>
      <c r="C365" s="318"/>
      <c r="D365" s="148" t="s">
        <v>49</v>
      </c>
      <c r="E365" s="29">
        <f t="shared" ref="E365:E375" si="93">F365*0.65</f>
        <v>1.3</v>
      </c>
      <c r="F365" s="66">
        <v>2</v>
      </c>
      <c r="G365" s="30">
        <f t="shared" ref="G365:G375" si="94">$G$1*E365+$G$2*F365</f>
        <v>0</v>
      </c>
      <c r="H365" s="339"/>
    </row>
    <row r="366" spans="1:8" ht="39.75" customHeight="1">
      <c r="A366" s="314"/>
      <c r="B366" s="324"/>
      <c r="C366" s="318"/>
      <c r="D366" s="148" t="s">
        <v>31</v>
      </c>
      <c r="E366" s="29">
        <f t="shared" si="93"/>
        <v>0.65</v>
      </c>
      <c r="F366" s="66">
        <v>1</v>
      </c>
      <c r="G366" s="30">
        <f t="shared" si="94"/>
        <v>0</v>
      </c>
      <c r="H366" s="339"/>
    </row>
    <row r="367" spans="1:8" ht="39.75" customHeight="1">
      <c r="A367" s="314"/>
      <c r="B367" s="324"/>
      <c r="C367" s="318"/>
      <c r="D367" s="148" t="s">
        <v>89</v>
      </c>
      <c r="E367" s="29">
        <f t="shared" si="93"/>
        <v>0.32500000000000001</v>
      </c>
      <c r="F367" s="66">
        <v>0.5</v>
      </c>
      <c r="G367" s="30">
        <f t="shared" si="94"/>
        <v>0</v>
      </c>
      <c r="H367" s="339"/>
    </row>
    <row r="368" spans="1:8" ht="39.75" customHeight="1">
      <c r="A368" s="314"/>
      <c r="B368" s="324"/>
      <c r="C368" s="318"/>
      <c r="D368" s="148" t="s">
        <v>12</v>
      </c>
      <c r="E368" s="29">
        <f t="shared" si="93"/>
        <v>0.32500000000000001</v>
      </c>
      <c r="F368" s="66">
        <v>0.5</v>
      </c>
      <c r="G368" s="30">
        <f t="shared" si="94"/>
        <v>0</v>
      </c>
      <c r="H368" s="339"/>
    </row>
    <row r="369" spans="1:8" ht="39.75" customHeight="1" thickBot="1">
      <c r="A369" s="314"/>
      <c r="B369" s="324"/>
      <c r="C369" s="319"/>
      <c r="D369" s="98" t="s">
        <v>43</v>
      </c>
      <c r="E369" s="25">
        <f t="shared" si="93"/>
        <v>0.32500000000000001</v>
      </c>
      <c r="F369" s="91">
        <v>0.5</v>
      </c>
      <c r="G369" s="41">
        <f t="shared" si="94"/>
        <v>0</v>
      </c>
      <c r="H369" s="354"/>
    </row>
    <row r="370" spans="1:8" ht="39.75" customHeight="1" thickBot="1">
      <c r="A370" s="314"/>
      <c r="B370" s="324"/>
      <c r="C370" s="317" t="s">
        <v>133</v>
      </c>
      <c r="D370" s="147" t="s">
        <v>280</v>
      </c>
      <c r="E370" s="74">
        <f t="shared" si="93"/>
        <v>1.9500000000000002</v>
      </c>
      <c r="F370" s="124">
        <v>3</v>
      </c>
      <c r="G370" s="75">
        <f t="shared" si="94"/>
        <v>0</v>
      </c>
      <c r="H370" s="334" t="s">
        <v>498</v>
      </c>
    </row>
    <row r="371" spans="1:8" ht="39.75" customHeight="1" thickBot="1">
      <c r="A371" s="314"/>
      <c r="B371" s="324"/>
      <c r="C371" s="318"/>
      <c r="D371" s="148" t="s">
        <v>31</v>
      </c>
      <c r="E371" s="29">
        <f t="shared" si="93"/>
        <v>0.65</v>
      </c>
      <c r="F371" s="118">
        <v>1</v>
      </c>
      <c r="G371" s="30">
        <f t="shared" si="94"/>
        <v>0</v>
      </c>
      <c r="H371" s="334" t="s">
        <v>9</v>
      </c>
    </row>
    <row r="372" spans="1:8" ht="39.75" customHeight="1" thickBot="1">
      <c r="A372" s="314"/>
      <c r="B372" s="324"/>
      <c r="C372" s="318"/>
      <c r="D372" s="148" t="s">
        <v>443</v>
      </c>
      <c r="E372" s="29">
        <f t="shared" si="93"/>
        <v>0.45499999999999996</v>
      </c>
      <c r="F372" s="118">
        <v>0.7</v>
      </c>
      <c r="G372" s="46">
        <f t="shared" si="94"/>
        <v>0</v>
      </c>
      <c r="H372" s="334" t="s">
        <v>9</v>
      </c>
    </row>
    <row r="373" spans="1:8" ht="39.75" customHeight="1" thickBot="1">
      <c r="A373" s="314"/>
      <c r="B373" s="324"/>
      <c r="C373" s="318"/>
      <c r="D373" s="148" t="s">
        <v>281</v>
      </c>
      <c r="E373" s="29">
        <f t="shared" si="93"/>
        <v>0.32500000000000001</v>
      </c>
      <c r="F373" s="118">
        <v>0.5</v>
      </c>
      <c r="G373" s="46">
        <f t="shared" si="94"/>
        <v>0</v>
      </c>
      <c r="H373" s="334" t="s">
        <v>9</v>
      </c>
    </row>
    <row r="374" spans="1:8" ht="39.75" customHeight="1" thickBot="1">
      <c r="A374" s="314"/>
      <c r="B374" s="324"/>
      <c r="C374" s="318"/>
      <c r="D374" s="148" t="s">
        <v>12</v>
      </c>
      <c r="E374" s="29">
        <f t="shared" si="93"/>
        <v>0.32500000000000001</v>
      </c>
      <c r="F374" s="118">
        <v>0.5</v>
      </c>
      <c r="G374" s="46">
        <f t="shared" si="94"/>
        <v>0</v>
      </c>
      <c r="H374" s="334" t="s">
        <v>9</v>
      </c>
    </row>
    <row r="375" spans="1:8" ht="39.75" customHeight="1" thickBot="1">
      <c r="A375" s="314"/>
      <c r="B375" s="324"/>
      <c r="C375" s="319"/>
      <c r="D375" s="98" t="s">
        <v>84</v>
      </c>
      <c r="E375" s="25">
        <f t="shared" si="93"/>
        <v>0.19500000000000001</v>
      </c>
      <c r="F375" s="91">
        <v>0.3</v>
      </c>
      <c r="G375" s="44">
        <f t="shared" si="94"/>
        <v>0</v>
      </c>
      <c r="H375" s="334" t="s">
        <v>9</v>
      </c>
    </row>
    <row r="376" spans="1:8" ht="39.75" customHeight="1" thickBot="1">
      <c r="A376" s="314"/>
      <c r="B376" s="325"/>
      <c r="C376" s="284" t="s">
        <v>18</v>
      </c>
      <c r="D376" s="83" t="s">
        <v>60</v>
      </c>
      <c r="E376" s="114">
        <f t="shared" si="81"/>
        <v>13</v>
      </c>
      <c r="F376" s="84">
        <v>20</v>
      </c>
      <c r="G376" s="115">
        <f t="shared" si="92"/>
        <v>0</v>
      </c>
      <c r="H376" s="282"/>
    </row>
    <row r="377" spans="1:8" ht="39.75" customHeight="1" thickBot="1">
      <c r="A377" s="314"/>
      <c r="B377" s="323" t="s">
        <v>11</v>
      </c>
      <c r="C377" s="284" t="s">
        <v>15</v>
      </c>
      <c r="D377" s="83" t="s">
        <v>15</v>
      </c>
      <c r="E377" s="25">
        <f t="shared" si="81"/>
        <v>130</v>
      </c>
      <c r="F377" s="84">
        <v>200</v>
      </c>
      <c r="G377" s="41">
        <f t="shared" si="92"/>
        <v>0</v>
      </c>
      <c r="H377" s="282"/>
    </row>
    <row r="378" spans="1:8" ht="39.75" customHeight="1">
      <c r="A378" s="314"/>
      <c r="B378" s="324"/>
      <c r="C378" s="368" t="s">
        <v>413</v>
      </c>
      <c r="D378" s="230" t="s">
        <v>414</v>
      </c>
      <c r="E378" s="74">
        <f t="shared" si="81"/>
        <v>22.75</v>
      </c>
      <c r="F378" s="230">
        <v>35</v>
      </c>
      <c r="G378" s="111">
        <f t="shared" si="92"/>
        <v>0</v>
      </c>
      <c r="H378" s="335" t="s">
        <v>454</v>
      </c>
    </row>
    <row r="379" spans="1:8" ht="39.75" customHeight="1">
      <c r="A379" s="314"/>
      <c r="B379" s="324"/>
      <c r="C379" s="348"/>
      <c r="D379" s="242" t="s">
        <v>511</v>
      </c>
      <c r="E379" s="180">
        <f t="shared" si="81"/>
        <v>1.625</v>
      </c>
      <c r="F379" s="234">
        <v>2.5</v>
      </c>
      <c r="G379" s="227">
        <f t="shared" si="92"/>
        <v>0</v>
      </c>
      <c r="H379" s="371"/>
    </row>
    <row r="380" spans="1:8" ht="39.75" customHeight="1">
      <c r="A380" s="314"/>
      <c r="B380" s="324"/>
      <c r="C380" s="348"/>
      <c r="D380" s="242" t="s">
        <v>17</v>
      </c>
      <c r="E380" s="243">
        <f t="shared" ref="E380" si="95">F380*0.65</f>
        <v>0.97500000000000009</v>
      </c>
      <c r="F380" s="245">
        <v>1.5</v>
      </c>
      <c r="G380" s="106">
        <f t="shared" ref="G380" si="96">$G$1*E380+$G$2*F380</f>
        <v>0</v>
      </c>
      <c r="H380" s="371"/>
    </row>
    <row r="381" spans="1:8" ht="39.75" customHeight="1">
      <c r="A381" s="314"/>
      <c r="B381" s="324"/>
      <c r="C381" s="348"/>
      <c r="D381" s="242" t="s">
        <v>415</v>
      </c>
      <c r="E381" s="58">
        <f t="shared" ref="E381" si="97">F381*0.65</f>
        <v>0.65</v>
      </c>
      <c r="F381" s="141">
        <v>1</v>
      </c>
      <c r="G381" s="136">
        <f t="shared" ref="G381" si="98">$G$1*E381+$G$2*F381</f>
        <v>0</v>
      </c>
      <c r="H381" s="371"/>
    </row>
    <row r="382" spans="1:8" ht="39.75" customHeight="1" thickBot="1">
      <c r="A382" s="326"/>
      <c r="B382" s="325"/>
      <c r="C382" s="369"/>
      <c r="D382" s="244" t="s">
        <v>12</v>
      </c>
      <c r="E382" s="117">
        <f t="shared" si="81"/>
        <v>0.13</v>
      </c>
      <c r="F382" s="244">
        <v>0.2</v>
      </c>
      <c r="G382" s="146">
        <f t="shared" si="92"/>
        <v>0</v>
      </c>
      <c r="H382" s="372"/>
    </row>
    <row r="383" spans="1:8" ht="39.75" customHeight="1" thickBot="1">
      <c r="A383" s="314" t="s">
        <v>134</v>
      </c>
      <c r="B383" s="323" t="s">
        <v>8</v>
      </c>
      <c r="C383" s="317" t="s">
        <v>40</v>
      </c>
      <c r="D383" s="193" t="s">
        <v>27</v>
      </c>
      <c r="E383" s="74">
        <f t="shared" ref="E383:E384" si="99">F383*0.65</f>
        <v>13</v>
      </c>
      <c r="F383" s="194">
        <v>20</v>
      </c>
      <c r="G383" s="75">
        <f t="shared" ref="G383:G384" si="100">$G$1*E383+$G$2*F383</f>
        <v>0</v>
      </c>
      <c r="H383" s="333" t="s">
        <v>499</v>
      </c>
    </row>
    <row r="384" spans="1:8" ht="39.75" customHeight="1" thickBot="1">
      <c r="A384" s="314"/>
      <c r="B384" s="324"/>
      <c r="C384" s="318"/>
      <c r="D384" s="148" t="s">
        <v>46</v>
      </c>
      <c r="E384" s="29">
        <f t="shared" si="99"/>
        <v>3.25</v>
      </c>
      <c r="F384" s="66">
        <v>5</v>
      </c>
      <c r="G384" s="30">
        <f t="shared" si="100"/>
        <v>0</v>
      </c>
      <c r="H384" s="334" t="s">
        <v>9</v>
      </c>
    </row>
    <row r="385" spans="1:8" ht="39.75" customHeight="1" thickBot="1">
      <c r="A385" s="314"/>
      <c r="B385" s="324"/>
      <c r="C385" s="318"/>
      <c r="D385" s="148" t="s">
        <v>48</v>
      </c>
      <c r="E385" s="29">
        <f t="shared" ref="E385" si="101">F385*0.65</f>
        <v>3.25</v>
      </c>
      <c r="F385" s="66">
        <v>5</v>
      </c>
      <c r="G385" s="30">
        <f t="shared" ref="G385" si="102">$G$1*E385+$G$2*F385</f>
        <v>0</v>
      </c>
      <c r="H385" s="334" t="s">
        <v>9</v>
      </c>
    </row>
    <row r="386" spans="1:8" ht="39.75" customHeight="1" thickBot="1">
      <c r="A386" s="314"/>
      <c r="B386" s="324"/>
      <c r="C386" s="318"/>
      <c r="D386" s="148" t="s">
        <v>47</v>
      </c>
      <c r="E386" s="29">
        <f t="shared" ref="E386:E443" si="103">F386*0.65</f>
        <v>3.25</v>
      </c>
      <c r="F386" s="66">
        <v>5</v>
      </c>
      <c r="G386" s="30">
        <f t="shared" ref="G386:G403" si="104">$G$1*E386+$G$2*F386</f>
        <v>0</v>
      </c>
      <c r="H386" s="334" t="s">
        <v>9</v>
      </c>
    </row>
    <row r="387" spans="1:8" ht="39.75" customHeight="1" thickBot="1">
      <c r="A387" s="314"/>
      <c r="B387" s="324"/>
      <c r="C387" s="318"/>
      <c r="D387" s="148" t="s">
        <v>257</v>
      </c>
      <c r="E387" s="29">
        <f t="shared" si="103"/>
        <v>3.25</v>
      </c>
      <c r="F387" s="118">
        <v>5</v>
      </c>
      <c r="G387" s="40">
        <f t="shared" si="104"/>
        <v>0</v>
      </c>
      <c r="H387" s="334" t="s">
        <v>9</v>
      </c>
    </row>
    <row r="388" spans="1:8" ht="39.75" customHeight="1" thickBot="1">
      <c r="A388" s="314"/>
      <c r="B388" s="324"/>
      <c r="C388" s="318"/>
      <c r="D388" s="148" t="s">
        <v>12</v>
      </c>
      <c r="E388" s="29">
        <f t="shared" si="103"/>
        <v>0.32500000000000001</v>
      </c>
      <c r="F388" s="66">
        <v>0.5</v>
      </c>
      <c r="G388" s="30">
        <f t="shared" si="104"/>
        <v>0</v>
      </c>
      <c r="H388" s="334" t="s">
        <v>9</v>
      </c>
    </row>
    <row r="389" spans="1:8" ht="39.75" customHeight="1" thickBot="1">
      <c r="A389" s="314"/>
      <c r="B389" s="325"/>
      <c r="C389" s="319"/>
      <c r="D389" s="156" t="s">
        <v>13</v>
      </c>
      <c r="E389" s="23">
        <f t="shared" si="103"/>
        <v>6.5000000000000002E-2</v>
      </c>
      <c r="F389" s="68">
        <v>0.1</v>
      </c>
      <c r="G389" s="27">
        <f t="shared" si="104"/>
        <v>0</v>
      </c>
      <c r="H389" s="357" t="s">
        <v>9</v>
      </c>
    </row>
    <row r="390" spans="1:8" ht="39.75" customHeight="1" thickBot="1">
      <c r="A390" s="314"/>
      <c r="B390" s="323" t="s">
        <v>10</v>
      </c>
      <c r="C390" s="276" t="s">
        <v>14</v>
      </c>
      <c r="D390" s="98" t="s">
        <v>27</v>
      </c>
      <c r="E390" s="211">
        <f t="shared" si="103"/>
        <v>35.75</v>
      </c>
      <c r="F390" s="91">
        <v>55</v>
      </c>
      <c r="G390" s="146">
        <f t="shared" si="104"/>
        <v>0</v>
      </c>
      <c r="H390" s="280"/>
    </row>
    <row r="391" spans="1:8" ht="39.75" customHeight="1">
      <c r="A391" s="314"/>
      <c r="B391" s="324"/>
      <c r="C391" s="317" t="s">
        <v>135</v>
      </c>
      <c r="D391" s="147" t="s">
        <v>229</v>
      </c>
      <c r="E391" s="32">
        <f t="shared" si="103"/>
        <v>19.5</v>
      </c>
      <c r="F391" s="124">
        <v>30</v>
      </c>
      <c r="G391" s="77">
        <f t="shared" si="104"/>
        <v>0</v>
      </c>
      <c r="H391" s="335" t="s">
        <v>282</v>
      </c>
    </row>
    <row r="392" spans="1:8" ht="39.75" customHeight="1">
      <c r="A392" s="314"/>
      <c r="B392" s="324"/>
      <c r="C392" s="318"/>
      <c r="D392" s="148" t="s">
        <v>49</v>
      </c>
      <c r="E392" s="29">
        <f t="shared" si="103"/>
        <v>1.9500000000000002</v>
      </c>
      <c r="F392" s="118">
        <v>3</v>
      </c>
      <c r="G392" s="46">
        <f t="shared" si="104"/>
        <v>0</v>
      </c>
      <c r="H392" s="371"/>
    </row>
    <row r="393" spans="1:8" ht="39.75" customHeight="1">
      <c r="A393" s="314"/>
      <c r="B393" s="324"/>
      <c r="C393" s="318"/>
      <c r="D393" s="148" t="s">
        <v>222</v>
      </c>
      <c r="E393" s="29">
        <f t="shared" si="103"/>
        <v>1.3</v>
      </c>
      <c r="F393" s="118">
        <v>2</v>
      </c>
      <c r="G393" s="46">
        <f t="shared" si="104"/>
        <v>0</v>
      </c>
      <c r="H393" s="371"/>
    </row>
    <row r="394" spans="1:8" ht="39.75" customHeight="1" thickBot="1">
      <c r="A394" s="314"/>
      <c r="B394" s="324"/>
      <c r="C394" s="318"/>
      <c r="D394" s="148" t="s">
        <v>56</v>
      </c>
      <c r="E394" s="29">
        <f t="shared" si="103"/>
        <v>0.32500000000000001</v>
      </c>
      <c r="F394" s="118">
        <v>0.5</v>
      </c>
      <c r="G394" s="46">
        <f t="shared" si="104"/>
        <v>0</v>
      </c>
      <c r="H394" s="333"/>
    </row>
    <row r="395" spans="1:8" ht="39.75" customHeight="1" thickBot="1">
      <c r="A395" s="314"/>
      <c r="B395" s="324"/>
      <c r="C395" s="319"/>
      <c r="D395" s="98" t="s">
        <v>13</v>
      </c>
      <c r="E395" s="25">
        <f t="shared" si="103"/>
        <v>0.32500000000000001</v>
      </c>
      <c r="F395" s="91">
        <v>0.5</v>
      </c>
      <c r="G395" s="35">
        <f t="shared" si="104"/>
        <v>0</v>
      </c>
      <c r="H395" s="113" t="s">
        <v>198</v>
      </c>
    </row>
    <row r="396" spans="1:8" ht="39.75" customHeight="1" thickBot="1">
      <c r="A396" s="314"/>
      <c r="B396" s="324"/>
      <c r="C396" s="317" t="s">
        <v>136</v>
      </c>
      <c r="D396" s="147" t="s">
        <v>283</v>
      </c>
      <c r="E396" s="36">
        <f t="shared" si="103"/>
        <v>26</v>
      </c>
      <c r="F396" s="124">
        <v>40</v>
      </c>
      <c r="G396" s="37">
        <f t="shared" si="104"/>
        <v>0</v>
      </c>
      <c r="H396" s="334" t="s">
        <v>500</v>
      </c>
    </row>
    <row r="397" spans="1:8" ht="39.75" customHeight="1" thickBot="1">
      <c r="A397" s="314"/>
      <c r="B397" s="324"/>
      <c r="C397" s="318"/>
      <c r="D397" s="161" t="s">
        <v>46</v>
      </c>
      <c r="E397" s="32">
        <f t="shared" si="103"/>
        <v>3.25</v>
      </c>
      <c r="F397" s="167">
        <v>5</v>
      </c>
      <c r="G397" s="31">
        <f t="shared" si="104"/>
        <v>0</v>
      </c>
      <c r="H397" s="334" t="s">
        <v>9</v>
      </c>
    </row>
    <row r="398" spans="1:8" ht="39.75" customHeight="1" thickBot="1">
      <c r="A398" s="314"/>
      <c r="B398" s="324"/>
      <c r="C398" s="318"/>
      <c r="D398" s="148" t="s">
        <v>47</v>
      </c>
      <c r="E398" s="29">
        <f t="shared" si="103"/>
        <v>3.25</v>
      </c>
      <c r="F398" s="118">
        <v>5</v>
      </c>
      <c r="G398" s="31">
        <f t="shared" si="104"/>
        <v>0</v>
      </c>
      <c r="H398" s="334" t="s">
        <v>9</v>
      </c>
    </row>
    <row r="399" spans="1:8" ht="39.75" customHeight="1" thickBot="1">
      <c r="A399" s="314"/>
      <c r="B399" s="324"/>
      <c r="C399" s="318"/>
      <c r="D399" s="161" t="s">
        <v>44</v>
      </c>
      <c r="E399" s="32">
        <f t="shared" si="103"/>
        <v>3.25</v>
      </c>
      <c r="F399" s="167">
        <v>5</v>
      </c>
      <c r="G399" s="30">
        <f t="shared" si="104"/>
        <v>0</v>
      </c>
      <c r="H399" s="334" t="s">
        <v>9</v>
      </c>
    </row>
    <row r="400" spans="1:8" ht="39.75" customHeight="1" thickBot="1">
      <c r="A400" s="314"/>
      <c r="B400" s="324"/>
      <c r="C400" s="318"/>
      <c r="D400" s="148" t="s">
        <v>17</v>
      </c>
      <c r="E400" s="29">
        <f t="shared" si="103"/>
        <v>1.3</v>
      </c>
      <c r="F400" s="118">
        <v>2</v>
      </c>
      <c r="G400" s="40">
        <f t="shared" si="104"/>
        <v>0</v>
      </c>
      <c r="H400" s="334" t="s">
        <v>9</v>
      </c>
    </row>
    <row r="401" spans="1:8" ht="39.75" customHeight="1" thickBot="1">
      <c r="A401" s="314"/>
      <c r="B401" s="324"/>
      <c r="C401" s="318"/>
      <c r="D401" s="148" t="s">
        <v>33</v>
      </c>
      <c r="E401" s="29">
        <f t="shared" si="103"/>
        <v>0.65</v>
      </c>
      <c r="F401" s="118">
        <v>1</v>
      </c>
      <c r="G401" s="31">
        <f t="shared" si="104"/>
        <v>0</v>
      </c>
      <c r="H401" s="334" t="s">
        <v>9</v>
      </c>
    </row>
    <row r="402" spans="1:8" ht="39.75" customHeight="1" thickBot="1">
      <c r="A402" s="314"/>
      <c r="B402" s="324"/>
      <c r="C402" s="318"/>
      <c r="D402" s="100" t="s">
        <v>12</v>
      </c>
      <c r="E402" s="29">
        <f t="shared" si="103"/>
        <v>0.65</v>
      </c>
      <c r="F402" s="118">
        <v>1</v>
      </c>
      <c r="G402" s="31">
        <f t="shared" si="104"/>
        <v>0</v>
      </c>
      <c r="H402" s="334" t="s">
        <v>9</v>
      </c>
    </row>
    <row r="403" spans="1:8" ht="39.75" customHeight="1" thickBot="1">
      <c r="A403" s="314"/>
      <c r="B403" s="324"/>
      <c r="C403" s="318"/>
      <c r="D403" s="100" t="s">
        <v>49</v>
      </c>
      <c r="E403" s="29">
        <f t="shared" si="103"/>
        <v>0.65</v>
      </c>
      <c r="F403" s="118">
        <v>1</v>
      </c>
      <c r="G403" s="31">
        <f t="shared" si="104"/>
        <v>0</v>
      </c>
      <c r="H403" s="334" t="s">
        <v>9</v>
      </c>
    </row>
    <row r="404" spans="1:8" ht="39.75" customHeight="1" thickBot="1">
      <c r="A404" s="314"/>
      <c r="B404" s="324"/>
      <c r="C404" s="318"/>
      <c r="D404" s="121" t="s">
        <v>89</v>
      </c>
      <c r="E404" s="32">
        <f t="shared" si="103"/>
        <v>0.32500000000000001</v>
      </c>
      <c r="F404" s="105">
        <v>0.5</v>
      </c>
      <c r="G404" s="30">
        <f t="shared" ref="G404:G442" si="105">$G$1*E404+$G$2*F404</f>
        <v>0</v>
      </c>
      <c r="H404" s="334" t="s">
        <v>9</v>
      </c>
    </row>
    <row r="405" spans="1:8" ht="39.75" customHeight="1" thickBot="1">
      <c r="A405" s="314"/>
      <c r="B405" s="324"/>
      <c r="C405" s="318"/>
      <c r="D405" s="148" t="s">
        <v>31</v>
      </c>
      <c r="E405" s="29">
        <f t="shared" si="103"/>
        <v>0.32500000000000001</v>
      </c>
      <c r="F405" s="66">
        <v>0.5</v>
      </c>
      <c r="G405" s="30">
        <f t="shared" si="105"/>
        <v>0</v>
      </c>
      <c r="H405" s="334" t="s">
        <v>9</v>
      </c>
    </row>
    <row r="406" spans="1:8" ht="39.75" customHeight="1" thickBot="1">
      <c r="A406" s="314"/>
      <c r="B406" s="324"/>
      <c r="C406" s="319"/>
      <c r="D406" s="98" t="s">
        <v>284</v>
      </c>
      <c r="E406" s="23">
        <f t="shared" si="103"/>
        <v>0.32500000000000001</v>
      </c>
      <c r="F406" s="91">
        <v>0.5</v>
      </c>
      <c r="G406" s="27">
        <f t="shared" si="105"/>
        <v>0</v>
      </c>
      <c r="H406" s="334" t="s">
        <v>9</v>
      </c>
    </row>
    <row r="407" spans="1:8" ht="39.75" customHeight="1" thickBot="1">
      <c r="A407" s="314"/>
      <c r="B407" s="324"/>
      <c r="C407" s="323" t="s">
        <v>137</v>
      </c>
      <c r="D407" s="147" t="s">
        <v>285</v>
      </c>
      <c r="E407" s="32">
        <f t="shared" ref="E407" si="106">F407*0.65</f>
        <v>22.75</v>
      </c>
      <c r="F407" s="154">
        <v>35</v>
      </c>
      <c r="G407" s="33">
        <f t="shared" ref="G407" si="107">$G$1*E407+$G$2*F407</f>
        <v>0</v>
      </c>
      <c r="H407" s="334" t="s">
        <v>501</v>
      </c>
    </row>
    <row r="408" spans="1:8" ht="39.75" customHeight="1" thickBot="1">
      <c r="A408" s="314"/>
      <c r="B408" s="324"/>
      <c r="C408" s="324"/>
      <c r="D408" s="148" t="s">
        <v>42</v>
      </c>
      <c r="E408" s="29">
        <f t="shared" ref="E408" si="108">F408*0.65</f>
        <v>1.3</v>
      </c>
      <c r="F408" s="66">
        <v>2</v>
      </c>
      <c r="G408" s="30">
        <f t="shared" ref="G408" si="109">$G$1*E408+$G$2*F408</f>
        <v>0</v>
      </c>
      <c r="H408" s="334" t="s">
        <v>9</v>
      </c>
    </row>
    <row r="409" spans="1:8" ht="39.75" customHeight="1" thickBot="1">
      <c r="A409" s="314"/>
      <c r="B409" s="324"/>
      <c r="C409" s="324"/>
      <c r="D409" s="148" t="s">
        <v>286</v>
      </c>
      <c r="E409" s="29">
        <f t="shared" si="103"/>
        <v>1.3</v>
      </c>
      <c r="F409" s="118">
        <v>2</v>
      </c>
      <c r="G409" s="40">
        <f t="shared" si="105"/>
        <v>0</v>
      </c>
      <c r="H409" s="334" t="s">
        <v>9</v>
      </c>
    </row>
    <row r="410" spans="1:8" ht="39.75" customHeight="1" thickBot="1">
      <c r="A410" s="314"/>
      <c r="B410" s="324"/>
      <c r="C410" s="324"/>
      <c r="D410" s="148" t="s">
        <v>49</v>
      </c>
      <c r="E410" s="29">
        <f t="shared" si="103"/>
        <v>1.3</v>
      </c>
      <c r="F410" s="118">
        <v>2</v>
      </c>
      <c r="G410" s="31">
        <f t="shared" si="105"/>
        <v>0</v>
      </c>
      <c r="H410" s="334" t="s">
        <v>9</v>
      </c>
    </row>
    <row r="411" spans="1:8" ht="39.75" customHeight="1" thickBot="1">
      <c r="A411" s="314"/>
      <c r="B411" s="324"/>
      <c r="C411" s="324"/>
      <c r="D411" s="148" t="s">
        <v>511</v>
      </c>
      <c r="E411" s="29">
        <f t="shared" si="103"/>
        <v>0.65</v>
      </c>
      <c r="F411" s="118">
        <v>1</v>
      </c>
      <c r="G411" s="31">
        <f t="shared" si="105"/>
        <v>0</v>
      </c>
      <c r="H411" s="334" t="s">
        <v>9</v>
      </c>
    </row>
    <row r="412" spans="1:8" ht="39.75" customHeight="1" thickBot="1">
      <c r="A412" s="314"/>
      <c r="B412" s="324"/>
      <c r="C412" s="324"/>
      <c r="D412" s="148" t="s">
        <v>56</v>
      </c>
      <c r="E412" s="29">
        <f t="shared" si="103"/>
        <v>0.65</v>
      </c>
      <c r="F412" s="105">
        <v>1</v>
      </c>
      <c r="G412" s="31">
        <f t="shared" si="105"/>
        <v>0</v>
      </c>
      <c r="H412" s="334" t="s">
        <v>9</v>
      </c>
    </row>
    <row r="413" spans="1:8" ht="39.75" customHeight="1" thickBot="1">
      <c r="A413" s="314"/>
      <c r="B413" s="324"/>
      <c r="C413" s="325"/>
      <c r="D413" s="168" t="s">
        <v>13</v>
      </c>
      <c r="E413" s="38">
        <f t="shared" si="103"/>
        <v>6.5000000000000002E-2</v>
      </c>
      <c r="F413" s="169">
        <v>0.1</v>
      </c>
      <c r="G413" s="109">
        <f t="shared" si="105"/>
        <v>0</v>
      </c>
      <c r="H413" s="334" t="s">
        <v>9</v>
      </c>
    </row>
    <row r="414" spans="1:8" ht="39.75" customHeight="1" thickBot="1">
      <c r="A414" s="314"/>
      <c r="B414" s="325"/>
      <c r="C414" s="284" t="s">
        <v>18</v>
      </c>
      <c r="D414" s="98" t="s">
        <v>60</v>
      </c>
      <c r="E414" s="23">
        <f t="shared" si="103"/>
        <v>13</v>
      </c>
      <c r="F414" s="91">
        <v>20</v>
      </c>
      <c r="G414" s="27">
        <f t="shared" si="105"/>
        <v>0</v>
      </c>
      <c r="H414" s="282"/>
    </row>
    <row r="415" spans="1:8" ht="39.75" customHeight="1" thickBot="1">
      <c r="A415" s="314"/>
      <c r="B415" s="323" t="s">
        <v>11</v>
      </c>
      <c r="C415" s="284" t="s">
        <v>383</v>
      </c>
      <c r="D415" s="83" t="s">
        <v>383</v>
      </c>
      <c r="E415" s="21">
        <f t="shared" si="103"/>
        <v>130</v>
      </c>
      <c r="F415" s="84">
        <v>200</v>
      </c>
      <c r="G415" s="24">
        <f t="shared" si="105"/>
        <v>0</v>
      </c>
      <c r="H415" s="282"/>
    </row>
    <row r="416" spans="1:8" ht="39.75" customHeight="1" thickBot="1">
      <c r="A416" s="314"/>
      <c r="B416" s="324"/>
      <c r="C416" s="274" t="s">
        <v>416</v>
      </c>
      <c r="D416" s="93" t="s">
        <v>417</v>
      </c>
      <c r="E416" s="25">
        <f t="shared" si="103"/>
        <v>16.25</v>
      </c>
      <c r="F416" s="96">
        <v>25</v>
      </c>
      <c r="G416" s="116">
        <f t="shared" si="105"/>
        <v>0</v>
      </c>
      <c r="H416" s="258" t="s">
        <v>87</v>
      </c>
    </row>
    <row r="417" spans="1:8" ht="39.75" customHeight="1">
      <c r="A417" s="313" t="s">
        <v>138</v>
      </c>
      <c r="B417" s="323" t="s">
        <v>8</v>
      </c>
      <c r="C417" s="317" t="s">
        <v>139</v>
      </c>
      <c r="D417" s="160" t="s">
        <v>15</v>
      </c>
      <c r="E417" s="74">
        <v>13</v>
      </c>
      <c r="F417" s="177">
        <v>55</v>
      </c>
      <c r="G417" s="37">
        <f t="shared" si="105"/>
        <v>0</v>
      </c>
      <c r="H417" s="343" t="s">
        <v>312</v>
      </c>
    </row>
    <row r="418" spans="1:8" ht="39.75" customHeight="1">
      <c r="A418" s="314"/>
      <c r="B418" s="324"/>
      <c r="C418" s="318"/>
      <c r="D418" s="148" t="s">
        <v>27</v>
      </c>
      <c r="E418" s="58">
        <v>0.65</v>
      </c>
      <c r="F418" s="70">
        <v>16</v>
      </c>
      <c r="G418" s="31">
        <f t="shared" si="105"/>
        <v>0</v>
      </c>
      <c r="H418" s="339"/>
    </row>
    <row r="419" spans="1:8" ht="39.75" customHeight="1">
      <c r="A419" s="314"/>
      <c r="B419" s="324"/>
      <c r="C419" s="318"/>
      <c r="D419" s="71" t="s">
        <v>31</v>
      </c>
      <c r="E419" s="58">
        <v>0.65</v>
      </c>
      <c r="F419" s="118">
        <v>0.5</v>
      </c>
      <c r="G419" s="31">
        <f t="shared" si="105"/>
        <v>0</v>
      </c>
      <c r="H419" s="339"/>
    </row>
    <row r="420" spans="1:8" ht="39.75" customHeight="1" thickBot="1">
      <c r="A420" s="314"/>
      <c r="B420" s="325"/>
      <c r="C420" s="319"/>
      <c r="D420" s="122" t="s">
        <v>13</v>
      </c>
      <c r="E420" s="117">
        <v>0.65</v>
      </c>
      <c r="F420" s="91">
        <v>0.2</v>
      </c>
      <c r="G420" s="120">
        <f t="shared" si="105"/>
        <v>0</v>
      </c>
      <c r="H420" s="354"/>
    </row>
    <row r="421" spans="1:8" ht="39.75" customHeight="1" thickBot="1">
      <c r="A421" s="314"/>
      <c r="B421" s="323" t="s">
        <v>10</v>
      </c>
      <c r="C421" s="284" t="s">
        <v>14</v>
      </c>
      <c r="D421" s="89" t="s">
        <v>27</v>
      </c>
      <c r="E421" s="211">
        <v>0.65</v>
      </c>
      <c r="F421" s="90">
        <v>55</v>
      </c>
      <c r="G421" s="27">
        <f t="shared" si="105"/>
        <v>0</v>
      </c>
      <c r="H421" s="221"/>
    </row>
    <row r="422" spans="1:8" ht="39.75" customHeight="1">
      <c r="A422" s="314"/>
      <c r="B422" s="324"/>
      <c r="C422" s="317" t="s">
        <v>289</v>
      </c>
      <c r="D422" s="161" t="s">
        <v>29</v>
      </c>
      <c r="E422" s="180">
        <v>0.33</v>
      </c>
      <c r="F422" s="167">
        <v>100</v>
      </c>
      <c r="G422" s="40">
        <f t="shared" si="105"/>
        <v>0</v>
      </c>
      <c r="H422" s="336" t="s">
        <v>475</v>
      </c>
    </row>
    <row r="423" spans="1:8" ht="39.75" customHeight="1">
      <c r="A423" s="314"/>
      <c r="B423" s="324"/>
      <c r="C423" s="318"/>
      <c r="D423" s="148" t="s">
        <v>60</v>
      </c>
      <c r="E423" s="29">
        <f t="shared" ref="E423" si="110">F423*0.65</f>
        <v>5.2</v>
      </c>
      <c r="F423" s="118">
        <v>8</v>
      </c>
      <c r="G423" s="31">
        <f t="shared" ref="G423" si="111">$G$1*E423+$G$2*F423</f>
        <v>0</v>
      </c>
      <c r="H423" s="337"/>
    </row>
    <row r="424" spans="1:8" ht="39.75" customHeight="1">
      <c r="A424" s="314"/>
      <c r="B424" s="324"/>
      <c r="C424" s="318"/>
      <c r="D424" s="148" t="s">
        <v>49</v>
      </c>
      <c r="E424" s="29">
        <f t="shared" si="103"/>
        <v>1.9500000000000002</v>
      </c>
      <c r="F424" s="118">
        <v>3</v>
      </c>
      <c r="G424" s="31">
        <f t="shared" si="105"/>
        <v>0</v>
      </c>
      <c r="H424" s="337"/>
    </row>
    <row r="425" spans="1:8" ht="39.75" customHeight="1">
      <c r="A425" s="314"/>
      <c r="B425" s="324"/>
      <c r="C425" s="318"/>
      <c r="D425" s="148" t="s">
        <v>222</v>
      </c>
      <c r="E425" s="29">
        <f t="shared" si="103"/>
        <v>1.3</v>
      </c>
      <c r="F425" s="118">
        <v>2</v>
      </c>
      <c r="G425" s="31">
        <f t="shared" si="105"/>
        <v>0</v>
      </c>
      <c r="H425" s="337"/>
    </row>
    <row r="426" spans="1:8" ht="39.75" customHeight="1">
      <c r="A426" s="314"/>
      <c r="B426" s="324"/>
      <c r="C426" s="318"/>
      <c r="D426" s="148" t="s">
        <v>12</v>
      </c>
      <c r="E426" s="29">
        <f t="shared" si="103"/>
        <v>0.97500000000000009</v>
      </c>
      <c r="F426" s="118">
        <v>1.5</v>
      </c>
      <c r="G426" s="31">
        <f t="shared" si="105"/>
        <v>0</v>
      </c>
      <c r="H426" s="337"/>
    </row>
    <row r="427" spans="1:8" ht="39.75" customHeight="1">
      <c r="A427" s="314"/>
      <c r="B427" s="324"/>
      <c r="C427" s="318"/>
      <c r="D427" s="148" t="s">
        <v>511</v>
      </c>
      <c r="E427" s="29">
        <f t="shared" si="103"/>
        <v>0.32500000000000001</v>
      </c>
      <c r="F427" s="118">
        <v>0.5</v>
      </c>
      <c r="G427" s="31">
        <f t="shared" si="105"/>
        <v>0</v>
      </c>
      <c r="H427" s="337"/>
    </row>
    <row r="428" spans="1:8" ht="39.75" customHeight="1" thickBot="1">
      <c r="A428" s="314"/>
      <c r="B428" s="324"/>
      <c r="C428" s="318"/>
      <c r="D428" s="148" t="s">
        <v>290</v>
      </c>
      <c r="E428" s="29">
        <f t="shared" si="103"/>
        <v>0.32500000000000001</v>
      </c>
      <c r="F428" s="118">
        <v>0.5</v>
      </c>
      <c r="G428" s="31">
        <f t="shared" si="105"/>
        <v>0</v>
      </c>
      <c r="H428" s="344"/>
    </row>
    <row r="429" spans="1:8" ht="39.75" customHeight="1" thickBot="1">
      <c r="A429" s="314"/>
      <c r="B429" s="324"/>
      <c r="C429" s="319"/>
      <c r="D429" s="98" t="s">
        <v>56</v>
      </c>
      <c r="E429" s="23">
        <f t="shared" si="103"/>
        <v>0.32500000000000001</v>
      </c>
      <c r="F429" s="91">
        <v>0.5</v>
      </c>
      <c r="G429" s="39">
        <f t="shared" si="105"/>
        <v>0</v>
      </c>
      <c r="H429" s="171" t="s">
        <v>198</v>
      </c>
    </row>
    <row r="430" spans="1:8" ht="39.75" customHeight="1">
      <c r="A430" s="314"/>
      <c r="B430" s="324"/>
      <c r="C430" s="317" t="s">
        <v>140</v>
      </c>
      <c r="D430" s="147" t="s">
        <v>313</v>
      </c>
      <c r="E430" s="32">
        <f t="shared" si="103"/>
        <v>29.25</v>
      </c>
      <c r="F430" s="124">
        <v>45</v>
      </c>
      <c r="G430" s="40">
        <f t="shared" si="105"/>
        <v>0</v>
      </c>
      <c r="H430" s="338" t="s">
        <v>179</v>
      </c>
    </row>
    <row r="431" spans="1:8" ht="39.75" customHeight="1" thickBot="1">
      <c r="A431" s="314"/>
      <c r="B431" s="324"/>
      <c r="C431" s="319"/>
      <c r="D431" s="98" t="s">
        <v>17</v>
      </c>
      <c r="E431" s="117">
        <f t="shared" si="103"/>
        <v>1.9500000000000002</v>
      </c>
      <c r="F431" s="91">
        <v>3</v>
      </c>
      <c r="G431" s="120">
        <f t="shared" si="105"/>
        <v>0</v>
      </c>
      <c r="H431" s="354"/>
    </row>
    <row r="432" spans="1:8" ht="39.75" customHeight="1">
      <c r="A432" s="314"/>
      <c r="B432" s="324"/>
      <c r="C432" s="317" t="s">
        <v>70</v>
      </c>
      <c r="D432" s="147" t="s">
        <v>191</v>
      </c>
      <c r="E432" s="32">
        <f t="shared" si="103"/>
        <v>16.25</v>
      </c>
      <c r="F432" s="124">
        <v>25</v>
      </c>
      <c r="G432" s="40">
        <f t="shared" si="105"/>
        <v>0</v>
      </c>
      <c r="H432" s="338" t="s">
        <v>334</v>
      </c>
    </row>
    <row r="433" spans="1:8" ht="39.75" customHeight="1">
      <c r="A433" s="314"/>
      <c r="B433" s="324"/>
      <c r="C433" s="318"/>
      <c r="D433" s="148" t="s">
        <v>49</v>
      </c>
      <c r="E433" s="29">
        <f t="shared" si="103"/>
        <v>0.97500000000000009</v>
      </c>
      <c r="F433" s="118">
        <v>1.5</v>
      </c>
      <c r="G433" s="31">
        <f t="shared" si="105"/>
        <v>0</v>
      </c>
      <c r="H433" s="339"/>
    </row>
    <row r="434" spans="1:8" ht="39.75" customHeight="1">
      <c r="A434" s="314"/>
      <c r="B434" s="324"/>
      <c r="C434" s="318"/>
      <c r="D434" s="148" t="s">
        <v>511</v>
      </c>
      <c r="E434" s="29">
        <f t="shared" si="103"/>
        <v>0.32500000000000001</v>
      </c>
      <c r="F434" s="118">
        <v>0.5</v>
      </c>
      <c r="G434" s="31">
        <f t="shared" si="105"/>
        <v>0</v>
      </c>
      <c r="H434" s="339"/>
    </row>
    <row r="435" spans="1:8" ht="39.75" customHeight="1">
      <c r="A435" s="314"/>
      <c r="B435" s="324"/>
      <c r="C435" s="318"/>
      <c r="D435" s="148" t="s">
        <v>56</v>
      </c>
      <c r="E435" s="29">
        <f t="shared" si="103"/>
        <v>0.13</v>
      </c>
      <c r="F435" s="118">
        <v>0.2</v>
      </c>
      <c r="G435" s="31">
        <f t="shared" si="105"/>
        <v>0</v>
      </c>
      <c r="H435" s="339"/>
    </row>
    <row r="436" spans="1:8" ht="39.75" customHeight="1">
      <c r="A436" s="314"/>
      <c r="B436" s="324"/>
      <c r="C436" s="318"/>
      <c r="D436" s="148" t="s">
        <v>12</v>
      </c>
      <c r="E436" s="29">
        <f t="shared" si="103"/>
        <v>0.13</v>
      </c>
      <c r="F436" s="118">
        <v>0.2</v>
      </c>
      <c r="G436" s="30">
        <f t="shared" si="105"/>
        <v>0</v>
      </c>
      <c r="H436" s="339"/>
    </row>
    <row r="437" spans="1:8" ht="39.75" customHeight="1">
      <c r="A437" s="314"/>
      <c r="B437" s="324"/>
      <c r="C437" s="318"/>
      <c r="D437" s="148" t="s">
        <v>13</v>
      </c>
      <c r="E437" s="29">
        <f t="shared" si="103"/>
        <v>6.5000000000000002E-2</v>
      </c>
      <c r="F437" s="66">
        <v>0.1</v>
      </c>
      <c r="G437" s="30">
        <f t="shared" si="105"/>
        <v>0</v>
      </c>
      <c r="H437" s="339"/>
    </row>
    <row r="438" spans="1:8" ht="39.75" customHeight="1" thickBot="1">
      <c r="A438" s="314"/>
      <c r="B438" s="324"/>
      <c r="C438" s="319"/>
      <c r="D438" s="98" t="s">
        <v>43</v>
      </c>
      <c r="E438" s="25">
        <f t="shared" ref="E438" si="112">F438*0.65</f>
        <v>6.5000000000000002E-2</v>
      </c>
      <c r="F438" s="91">
        <v>0.1</v>
      </c>
      <c r="G438" s="41">
        <f t="shared" ref="G438" si="113">$G$1*E438+$G$2*F438</f>
        <v>0</v>
      </c>
      <c r="H438" s="354"/>
    </row>
    <row r="439" spans="1:8" ht="39.75" customHeight="1" thickBot="1">
      <c r="A439" s="314"/>
      <c r="B439" s="325"/>
      <c r="C439" s="284" t="s">
        <v>19</v>
      </c>
      <c r="D439" s="83" t="s">
        <v>39</v>
      </c>
      <c r="E439" s="21">
        <f t="shared" ref="E439" si="114">F439*0.65</f>
        <v>13</v>
      </c>
      <c r="F439" s="84">
        <v>20</v>
      </c>
      <c r="G439" s="24">
        <f t="shared" ref="G439" si="115">$G$1*E439+$G$2*F439</f>
        <v>0</v>
      </c>
      <c r="H439" s="282"/>
    </row>
    <row r="440" spans="1:8" ht="39.75" customHeight="1" thickBot="1">
      <c r="A440" s="314"/>
      <c r="B440" s="222" t="s">
        <v>11</v>
      </c>
      <c r="C440" s="284" t="s">
        <v>288</v>
      </c>
      <c r="D440" s="83" t="s">
        <v>299</v>
      </c>
      <c r="E440" s="114">
        <f t="shared" si="103"/>
        <v>65</v>
      </c>
      <c r="F440" s="84">
        <v>100</v>
      </c>
      <c r="G440" s="42">
        <f t="shared" si="105"/>
        <v>0</v>
      </c>
      <c r="H440" s="282"/>
    </row>
    <row r="441" spans="1:8" ht="39.75" customHeight="1" thickBot="1">
      <c r="A441" s="326"/>
      <c r="B441" s="222" t="s">
        <v>9</v>
      </c>
      <c r="C441" s="284" t="s">
        <v>15</v>
      </c>
      <c r="D441" s="89" t="s">
        <v>15</v>
      </c>
      <c r="E441" s="114">
        <f t="shared" si="103"/>
        <v>130</v>
      </c>
      <c r="F441" s="90">
        <v>200</v>
      </c>
      <c r="G441" s="115">
        <f t="shared" si="105"/>
        <v>0</v>
      </c>
      <c r="H441" s="221"/>
    </row>
    <row r="442" spans="1:8" ht="39.75" customHeight="1" thickBot="1">
      <c r="A442" s="313" t="s">
        <v>141</v>
      </c>
      <c r="B442" s="222" t="s">
        <v>8</v>
      </c>
      <c r="C442" s="284" t="s">
        <v>378</v>
      </c>
      <c r="D442" s="157" t="s">
        <v>295</v>
      </c>
      <c r="E442" s="21">
        <f t="shared" si="103"/>
        <v>65</v>
      </c>
      <c r="F442" s="67">
        <v>100</v>
      </c>
      <c r="G442" s="24">
        <f t="shared" si="105"/>
        <v>0</v>
      </c>
      <c r="H442" s="259"/>
    </row>
    <row r="443" spans="1:8" ht="39.75" customHeight="1" thickBot="1">
      <c r="A443" s="314"/>
      <c r="B443" s="323" t="s">
        <v>10</v>
      </c>
      <c r="C443" s="284" t="s">
        <v>14</v>
      </c>
      <c r="D443" s="83" t="s">
        <v>27</v>
      </c>
      <c r="E443" s="25">
        <f t="shared" si="103"/>
        <v>35.75</v>
      </c>
      <c r="F443" s="84">
        <v>55</v>
      </c>
      <c r="G443" s="115">
        <f t="shared" ref="G443:G463" si="116">$G$1*E443+$G$2*F443</f>
        <v>0</v>
      </c>
      <c r="H443" s="282"/>
    </row>
    <row r="444" spans="1:8" ht="39.75" customHeight="1">
      <c r="A444" s="314"/>
      <c r="B444" s="324"/>
      <c r="C444" s="317" t="s">
        <v>28</v>
      </c>
      <c r="D444" s="99" t="s">
        <v>218</v>
      </c>
      <c r="E444" s="108">
        <f t="shared" ref="E444:E495" si="117">F444*0.65</f>
        <v>22.75</v>
      </c>
      <c r="F444" s="96">
        <v>35</v>
      </c>
      <c r="G444" s="41">
        <f t="shared" si="116"/>
        <v>0</v>
      </c>
      <c r="H444" s="338" t="s">
        <v>468</v>
      </c>
    </row>
    <row r="445" spans="1:8" ht="39.75" customHeight="1">
      <c r="A445" s="314"/>
      <c r="B445" s="324"/>
      <c r="C445" s="318"/>
      <c r="D445" s="71" t="s">
        <v>511</v>
      </c>
      <c r="E445" s="131">
        <f t="shared" si="117"/>
        <v>1.3</v>
      </c>
      <c r="F445" s="105">
        <v>2</v>
      </c>
      <c r="G445" s="30">
        <f t="shared" si="116"/>
        <v>0</v>
      </c>
      <c r="H445" s="339"/>
    </row>
    <row r="446" spans="1:8" ht="39.75" customHeight="1">
      <c r="A446" s="314"/>
      <c r="B446" s="324"/>
      <c r="C446" s="318"/>
      <c r="D446" s="100" t="s">
        <v>222</v>
      </c>
      <c r="E446" s="32">
        <f t="shared" si="117"/>
        <v>1.3</v>
      </c>
      <c r="F446" s="70">
        <v>2</v>
      </c>
      <c r="G446" s="33">
        <f t="shared" si="116"/>
        <v>0</v>
      </c>
      <c r="H446" s="339"/>
    </row>
    <row r="447" spans="1:8" ht="39.75" customHeight="1">
      <c r="A447" s="314"/>
      <c r="B447" s="324"/>
      <c r="C447" s="318"/>
      <c r="D447" s="100" t="s">
        <v>49</v>
      </c>
      <c r="E447" s="29">
        <f t="shared" si="117"/>
        <v>0.65</v>
      </c>
      <c r="F447" s="105">
        <v>1</v>
      </c>
      <c r="G447" s="31">
        <f t="shared" si="116"/>
        <v>0</v>
      </c>
      <c r="H447" s="339"/>
    </row>
    <row r="448" spans="1:8" ht="39.75" customHeight="1">
      <c r="A448" s="314"/>
      <c r="B448" s="324"/>
      <c r="C448" s="318"/>
      <c r="D448" s="100" t="s">
        <v>56</v>
      </c>
      <c r="E448" s="29">
        <f t="shared" si="117"/>
        <v>0.32500000000000001</v>
      </c>
      <c r="F448" s="126">
        <v>0.5</v>
      </c>
      <c r="G448" s="31">
        <f t="shared" si="116"/>
        <v>0</v>
      </c>
      <c r="H448" s="339"/>
    </row>
    <row r="449" spans="1:8" ht="39.75" customHeight="1" thickBot="1">
      <c r="A449" s="314"/>
      <c r="B449" s="324"/>
      <c r="C449" s="318"/>
      <c r="D449" s="71" t="s">
        <v>200</v>
      </c>
      <c r="E449" s="29">
        <f t="shared" si="117"/>
        <v>0.13</v>
      </c>
      <c r="F449" s="70">
        <v>0.2</v>
      </c>
      <c r="G449" s="31">
        <f t="shared" si="116"/>
        <v>0</v>
      </c>
      <c r="H449" s="354"/>
    </row>
    <row r="450" spans="1:8" ht="39.75" customHeight="1" thickBot="1">
      <c r="A450" s="314"/>
      <c r="B450" s="324"/>
      <c r="C450" s="319"/>
      <c r="D450" s="94" t="s">
        <v>13</v>
      </c>
      <c r="E450" s="34">
        <f t="shared" si="117"/>
        <v>6.5000000000000002E-2</v>
      </c>
      <c r="F450" s="102">
        <v>0.1</v>
      </c>
      <c r="G450" s="35">
        <f t="shared" si="116"/>
        <v>0</v>
      </c>
      <c r="H450" s="113" t="s">
        <v>198</v>
      </c>
    </row>
    <row r="451" spans="1:8" ht="39.75" customHeight="1">
      <c r="A451" s="314"/>
      <c r="B451" s="324"/>
      <c r="C451" s="317" t="s">
        <v>142</v>
      </c>
      <c r="D451" s="93" t="s">
        <v>303</v>
      </c>
      <c r="E451" s="74">
        <f t="shared" si="117"/>
        <v>19.5</v>
      </c>
      <c r="F451" s="96">
        <v>30</v>
      </c>
      <c r="G451" s="111">
        <f t="shared" si="116"/>
        <v>0</v>
      </c>
      <c r="H451" s="343" t="s">
        <v>455</v>
      </c>
    </row>
    <row r="452" spans="1:8" ht="39.75" customHeight="1">
      <c r="A452" s="314"/>
      <c r="B452" s="324"/>
      <c r="C452" s="318"/>
      <c r="D452" s="101" t="s">
        <v>48</v>
      </c>
      <c r="E452" s="29">
        <f t="shared" si="117"/>
        <v>3.25</v>
      </c>
      <c r="F452" s="105">
        <v>5</v>
      </c>
      <c r="G452" s="35">
        <f t="shared" si="116"/>
        <v>0</v>
      </c>
      <c r="H452" s="339"/>
    </row>
    <row r="453" spans="1:8" ht="39.75" customHeight="1">
      <c r="A453" s="314"/>
      <c r="B453" s="324"/>
      <c r="C453" s="318"/>
      <c r="D453" s="100" t="s">
        <v>47</v>
      </c>
      <c r="E453" s="32">
        <f t="shared" si="117"/>
        <v>3.25</v>
      </c>
      <c r="F453" s="105">
        <v>5</v>
      </c>
      <c r="G453" s="30">
        <f t="shared" si="116"/>
        <v>0</v>
      </c>
      <c r="H453" s="339"/>
    </row>
    <row r="454" spans="1:8" ht="39.75" customHeight="1">
      <c r="A454" s="314"/>
      <c r="B454" s="324"/>
      <c r="C454" s="318"/>
      <c r="D454" s="101" t="s">
        <v>68</v>
      </c>
      <c r="E454" s="29">
        <f t="shared" si="117"/>
        <v>3.25</v>
      </c>
      <c r="F454" s="70">
        <v>5</v>
      </c>
      <c r="G454" s="31">
        <f t="shared" si="116"/>
        <v>0</v>
      </c>
      <c r="H454" s="339"/>
    </row>
    <row r="455" spans="1:8" ht="39.75" customHeight="1">
      <c r="A455" s="314"/>
      <c r="B455" s="324"/>
      <c r="C455" s="318"/>
      <c r="D455" s="101" t="s">
        <v>44</v>
      </c>
      <c r="E455" s="29">
        <f t="shared" si="117"/>
        <v>1.3</v>
      </c>
      <c r="F455" s="103">
        <v>2</v>
      </c>
      <c r="G455" s="31">
        <f t="shared" si="116"/>
        <v>0</v>
      </c>
      <c r="H455" s="339"/>
    </row>
    <row r="456" spans="1:8" ht="39.75" customHeight="1">
      <c r="A456" s="314"/>
      <c r="B456" s="324"/>
      <c r="C456" s="318"/>
      <c r="D456" s="101" t="s">
        <v>511</v>
      </c>
      <c r="E456" s="29">
        <f t="shared" si="117"/>
        <v>0.65</v>
      </c>
      <c r="F456" s="103">
        <v>1</v>
      </c>
      <c r="G456" s="31">
        <f t="shared" si="116"/>
        <v>0</v>
      </c>
      <c r="H456" s="339"/>
    </row>
    <row r="457" spans="1:8" ht="39.75" customHeight="1">
      <c r="A457" s="314"/>
      <c r="B457" s="324"/>
      <c r="C457" s="318"/>
      <c r="D457" s="101" t="s">
        <v>31</v>
      </c>
      <c r="E457" s="29">
        <f t="shared" si="117"/>
        <v>0.65</v>
      </c>
      <c r="F457" s="105">
        <v>1</v>
      </c>
      <c r="G457" s="31">
        <f t="shared" si="116"/>
        <v>0</v>
      </c>
      <c r="H457" s="339"/>
    </row>
    <row r="458" spans="1:8" ht="39.75" customHeight="1">
      <c r="A458" s="314"/>
      <c r="B458" s="324"/>
      <c r="C458" s="318"/>
      <c r="D458" s="100" t="s">
        <v>12</v>
      </c>
      <c r="E458" s="29">
        <f t="shared" si="117"/>
        <v>0.65</v>
      </c>
      <c r="F458" s="126">
        <v>1</v>
      </c>
      <c r="G458" s="31">
        <f t="shared" si="116"/>
        <v>0</v>
      </c>
      <c r="H458" s="339"/>
    </row>
    <row r="459" spans="1:8" ht="39.75" customHeight="1" thickBot="1">
      <c r="A459" s="314"/>
      <c r="B459" s="324"/>
      <c r="C459" s="319"/>
      <c r="D459" s="71" t="s">
        <v>56</v>
      </c>
      <c r="E459" s="34">
        <f t="shared" si="117"/>
        <v>0.32500000000000001</v>
      </c>
      <c r="F459" s="70">
        <v>0.5</v>
      </c>
      <c r="G459" s="35">
        <f t="shared" si="116"/>
        <v>0</v>
      </c>
      <c r="H459" s="340"/>
    </row>
    <row r="460" spans="1:8" ht="39.75" customHeight="1">
      <c r="A460" s="314"/>
      <c r="B460" s="324"/>
      <c r="C460" s="317" t="s">
        <v>143</v>
      </c>
      <c r="D460" s="160" t="s">
        <v>72</v>
      </c>
      <c r="E460" s="36">
        <f t="shared" si="117"/>
        <v>22.75</v>
      </c>
      <c r="F460" s="172">
        <v>35</v>
      </c>
      <c r="G460" s="37">
        <f t="shared" si="116"/>
        <v>0</v>
      </c>
      <c r="H460" s="343" t="s">
        <v>469</v>
      </c>
    </row>
    <row r="461" spans="1:8" ht="39.75" customHeight="1">
      <c r="A461" s="314"/>
      <c r="B461" s="324"/>
      <c r="C461" s="318"/>
      <c r="D461" s="101" t="s">
        <v>49</v>
      </c>
      <c r="E461" s="34">
        <f t="shared" si="117"/>
        <v>1.3</v>
      </c>
      <c r="F461" s="105">
        <v>2</v>
      </c>
      <c r="G461" s="30">
        <f t="shared" si="116"/>
        <v>0</v>
      </c>
      <c r="H461" s="339"/>
    </row>
    <row r="462" spans="1:8" ht="39.75" customHeight="1">
      <c r="A462" s="314"/>
      <c r="B462" s="324"/>
      <c r="C462" s="318"/>
      <c r="D462" s="101" t="s">
        <v>12</v>
      </c>
      <c r="E462" s="29">
        <f t="shared" si="117"/>
        <v>0.97500000000000009</v>
      </c>
      <c r="F462" s="105">
        <v>1.5</v>
      </c>
      <c r="G462" s="40">
        <f t="shared" si="116"/>
        <v>0</v>
      </c>
      <c r="H462" s="339"/>
    </row>
    <row r="463" spans="1:8" ht="39.75" customHeight="1">
      <c r="A463" s="314"/>
      <c r="B463" s="324"/>
      <c r="C463" s="318"/>
      <c r="D463" s="100" t="s">
        <v>511</v>
      </c>
      <c r="E463" s="29">
        <f t="shared" si="117"/>
        <v>0.65</v>
      </c>
      <c r="F463" s="70">
        <v>1</v>
      </c>
      <c r="G463" s="30">
        <f t="shared" si="116"/>
        <v>0</v>
      </c>
      <c r="H463" s="339"/>
    </row>
    <row r="464" spans="1:8" ht="39.75" customHeight="1">
      <c r="A464" s="314"/>
      <c r="B464" s="324"/>
      <c r="C464" s="318"/>
      <c r="D464" s="71" t="s">
        <v>31</v>
      </c>
      <c r="E464" s="29">
        <f t="shared" si="117"/>
        <v>6.5000000000000002E-2</v>
      </c>
      <c r="F464" s="105">
        <v>0.1</v>
      </c>
      <c r="G464" s="30">
        <f t="shared" ref="G464:G516" si="118">$G$1*E464+$G$2*F464</f>
        <v>0</v>
      </c>
      <c r="H464" s="339"/>
    </row>
    <row r="465" spans="1:8" ht="39.75" customHeight="1" thickBot="1">
      <c r="A465" s="314"/>
      <c r="B465" s="324"/>
      <c r="C465" s="319"/>
      <c r="D465" s="153" t="s">
        <v>43</v>
      </c>
      <c r="E465" s="38">
        <f t="shared" si="117"/>
        <v>6.5000000000000002E-2</v>
      </c>
      <c r="F465" s="132">
        <v>0.1</v>
      </c>
      <c r="G465" s="39">
        <f t="shared" si="118"/>
        <v>0</v>
      </c>
      <c r="H465" s="340"/>
    </row>
    <row r="466" spans="1:8" ht="39.75" customHeight="1" thickBot="1">
      <c r="A466" s="314"/>
      <c r="B466" s="325"/>
      <c r="C466" s="284" t="s">
        <v>18</v>
      </c>
      <c r="D466" s="212" t="s">
        <v>60</v>
      </c>
      <c r="E466" s="22">
        <f t="shared" si="117"/>
        <v>13</v>
      </c>
      <c r="F466" s="200">
        <v>20</v>
      </c>
      <c r="G466" s="42">
        <f t="shared" si="118"/>
        <v>0</v>
      </c>
      <c r="H466" s="260"/>
    </row>
    <row r="467" spans="1:8" ht="39.75" customHeight="1" thickBot="1">
      <c r="A467" s="314"/>
      <c r="B467" s="323" t="s">
        <v>11</v>
      </c>
      <c r="C467" s="284" t="s">
        <v>418</v>
      </c>
      <c r="D467" s="89" t="s">
        <v>229</v>
      </c>
      <c r="E467" s="21">
        <f t="shared" ref="E467" si="119">F467*0.65</f>
        <v>19.5</v>
      </c>
      <c r="F467" s="90">
        <v>30</v>
      </c>
      <c r="G467" s="24">
        <f t="shared" ref="G467" si="120">$G$1*E467+$G$2*F467</f>
        <v>0</v>
      </c>
      <c r="H467" s="170" t="s">
        <v>440</v>
      </c>
    </row>
    <row r="468" spans="1:8" ht="39.75" customHeight="1" thickBot="1">
      <c r="A468" s="326"/>
      <c r="B468" s="325"/>
      <c r="C468" s="284" t="s">
        <v>383</v>
      </c>
      <c r="D468" s="89" t="s">
        <v>383</v>
      </c>
      <c r="E468" s="21">
        <f t="shared" si="117"/>
        <v>130</v>
      </c>
      <c r="F468" s="90">
        <v>200</v>
      </c>
      <c r="G468" s="24">
        <f t="shared" si="118"/>
        <v>0</v>
      </c>
      <c r="H468" s="261"/>
    </row>
    <row r="469" spans="1:8" ht="39.75" customHeight="1">
      <c r="A469" s="313" t="s">
        <v>144</v>
      </c>
      <c r="B469" s="341" t="s">
        <v>8</v>
      </c>
      <c r="C469" s="318" t="s">
        <v>300</v>
      </c>
      <c r="D469" s="71" t="s">
        <v>197</v>
      </c>
      <c r="E469" s="32">
        <f t="shared" si="117"/>
        <v>13</v>
      </c>
      <c r="F469" s="255">
        <v>20</v>
      </c>
      <c r="G469" s="136">
        <f t="shared" si="118"/>
        <v>0</v>
      </c>
      <c r="H469" s="339" t="s">
        <v>304</v>
      </c>
    </row>
    <row r="470" spans="1:8" ht="39.75" customHeight="1">
      <c r="A470" s="314"/>
      <c r="B470" s="341"/>
      <c r="C470" s="318"/>
      <c r="D470" s="100" t="s">
        <v>46</v>
      </c>
      <c r="E470" s="29">
        <f t="shared" si="117"/>
        <v>6.5</v>
      </c>
      <c r="F470" s="126">
        <v>10</v>
      </c>
      <c r="G470" s="31">
        <f t="shared" si="118"/>
        <v>0</v>
      </c>
      <c r="H470" s="339"/>
    </row>
    <row r="471" spans="1:8" ht="39.75" customHeight="1">
      <c r="A471" s="314"/>
      <c r="B471" s="341"/>
      <c r="C471" s="318"/>
      <c r="D471" s="71" t="s">
        <v>12</v>
      </c>
      <c r="E471" s="29">
        <f t="shared" si="117"/>
        <v>0.13</v>
      </c>
      <c r="F471" s="70">
        <v>0.2</v>
      </c>
      <c r="G471" s="31">
        <f t="shared" si="118"/>
        <v>0</v>
      </c>
      <c r="H471" s="339"/>
    </row>
    <row r="472" spans="1:8" ht="39.75" customHeight="1" thickBot="1">
      <c r="A472" s="314"/>
      <c r="B472" s="342"/>
      <c r="C472" s="319"/>
      <c r="D472" s="153" t="s">
        <v>13</v>
      </c>
      <c r="E472" s="38">
        <f t="shared" si="117"/>
        <v>6.5000000000000002E-2</v>
      </c>
      <c r="F472" s="132">
        <v>0.1</v>
      </c>
      <c r="G472" s="39">
        <f t="shared" si="118"/>
        <v>0</v>
      </c>
      <c r="H472" s="340"/>
    </row>
    <row r="473" spans="1:8" ht="39.75" customHeight="1" thickBot="1">
      <c r="A473" s="314"/>
      <c r="B473" s="270" t="s">
        <v>10</v>
      </c>
      <c r="C473" s="276" t="s">
        <v>14</v>
      </c>
      <c r="D473" s="98" t="s">
        <v>197</v>
      </c>
      <c r="E473" s="23">
        <f t="shared" si="117"/>
        <v>35.75</v>
      </c>
      <c r="F473" s="91">
        <v>55</v>
      </c>
      <c r="G473" s="27">
        <f t="shared" si="118"/>
        <v>0</v>
      </c>
      <c r="H473" s="280"/>
    </row>
    <row r="474" spans="1:8" ht="39.75" customHeight="1">
      <c r="A474" s="314"/>
      <c r="B474" s="271"/>
      <c r="C474" s="317" t="s">
        <v>301</v>
      </c>
      <c r="D474" s="99" t="s">
        <v>305</v>
      </c>
      <c r="E474" s="36">
        <f t="shared" si="117"/>
        <v>13</v>
      </c>
      <c r="F474" s="104">
        <v>20</v>
      </c>
      <c r="G474" s="37">
        <f t="shared" si="118"/>
        <v>0</v>
      </c>
      <c r="H474" s="338" t="s">
        <v>470</v>
      </c>
    </row>
    <row r="475" spans="1:8" ht="39.75" customHeight="1">
      <c r="A475" s="314"/>
      <c r="B475" s="271"/>
      <c r="C475" s="318"/>
      <c r="D475" s="71" t="s">
        <v>51</v>
      </c>
      <c r="E475" s="29">
        <f t="shared" si="117"/>
        <v>3.25</v>
      </c>
      <c r="F475" s="70">
        <v>5</v>
      </c>
      <c r="G475" s="31">
        <f t="shared" si="118"/>
        <v>0</v>
      </c>
      <c r="H475" s="339"/>
    </row>
    <row r="476" spans="1:8" ht="39.75" customHeight="1">
      <c r="A476" s="314"/>
      <c r="B476" s="271"/>
      <c r="C476" s="318"/>
      <c r="D476" s="101" t="s">
        <v>49</v>
      </c>
      <c r="E476" s="29">
        <f t="shared" si="117"/>
        <v>1.3</v>
      </c>
      <c r="F476" s="103">
        <v>2</v>
      </c>
      <c r="G476" s="31">
        <f t="shared" si="118"/>
        <v>0</v>
      </c>
      <c r="H476" s="339"/>
    </row>
    <row r="477" spans="1:8" ht="39.75" customHeight="1">
      <c r="A477" s="314"/>
      <c r="B477" s="271"/>
      <c r="C477" s="318"/>
      <c r="D477" s="101" t="s">
        <v>511</v>
      </c>
      <c r="E477" s="34">
        <f t="shared" si="117"/>
        <v>0.65</v>
      </c>
      <c r="F477" s="105">
        <v>1</v>
      </c>
      <c r="G477" s="35">
        <f t="shared" si="118"/>
        <v>0</v>
      </c>
      <c r="H477" s="339"/>
    </row>
    <row r="478" spans="1:8" ht="39.75" customHeight="1">
      <c r="A478" s="314"/>
      <c r="B478" s="271"/>
      <c r="C478" s="318"/>
      <c r="D478" s="101" t="s">
        <v>222</v>
      </c>
      <c r="E478" s="95">
        <f t="shared" si="117"/>
        <v>0.65</v>
      </c>
      <c r="F478" s="118">
        <v>1</v>
      </c>
      <c r="G478" s="30">
        <f t="shared" si="118"/>
        <v>0</v>
      </c>
      <c r="H478" s="339"/>
    </row>
    <row r="479" spans="1:8" ht="39.75" customHeight="1" thickBot="1">
      <c r="A479" s="314"/>
      <c r="B479" s="271"/>
      <c r="C479" s="318"/>
      <c r="D479" s="100" t="s">
        <v>12</v>
      </c>
      <c r="E479" s="95">
        <f t="shared" si="117"/>
        <v>0.32500000000000001</v>
      </c>
      <c r="F479" s="66">
        <v>0.5</v>
      </c>
      <c r="G479" s="106">
        <f t="shared" si="118"/>
        <v>0</v>
      </c>
      <c r="H479" s="354"/>
    </row>
    <row r="480" spans="1:8" ht="39.75" customHeight="1" thickBot="1">
      <c r="A480" s="314"/>
      <c r="B480" s="271"/>
      <c r="C480" s="319"/>
      <c r="D480" s="98" t="s">
        <v>200</v>
      </c>
      <c r="E480" s="117">
        <f t="shared" si="117"/>
        <v>0.13</v>
      </c>
      <c r="F480" s="91">
        <v>0.2</v>
      </c>
      <c r="G480" s="120">
        <f t="shared" si="118"/>
        <v>0</v>
      </c>
      <c r="H480" s="113" t="s">
        <v>198</v>
      </c>
    </row>
    <row r="481" spans="1:8" ht="39.75" customHeight="1">
      <c r="A481" s="314"/>
      <c r="B481" s="271"/>
      <c r="C481" s="317" t="s">
        <v>145</v>
      </c>
      <c r="D481" s="99" t="s">
        <v>307</v>
      </c>
      <c r="E481" s="32">
        <f t="shared" si="117"/>
        <v>29.25</v>
      </c>
      <c r="F481" s="96">
        <v>45</v>
      </c>
      <c r="G481" s="40">
        <f t="shared" si="118"/>
        <v>0</v>
      </c>
      <c r="H481" s="343" t="s">
        <v>456</v>
      </c>
    </row>
    <row r="482" spans="1:8" ht="39.75" customHeight="1">
      <c r="A482" s="314"/>
      <c r="B482" s="271"/>
      <c r="C482" s="318"/>
      <c r="D482" s="100" t="s">
        <v>47</v>
      </c>
      <c r="E482" s="29">
        <f t="shared" si="117"/>
        <v>9.75</v>
      </c>
      <c r="F482" s="103">
        <v>15</v>
      </c>
      <c r="G482" s="31">
        <f t="shared" si="118"/>
        <v>0</v>
      </c>
      <c r="H482" s="339"/>
    </row>
    <row r="483" spans="1:8" ht="39.75" customHeight="1">
      <c r="A483" s="314"/>
      <c r="B483" s="271"/>
      <c r="C483" s="318"/>
      <c r="D483" s="121" t="s">
        <v>46</v>
      </c>
      <c r="E483" s="29">
        <f t="shared" si="117"/>
        <v>4.55</v>
      </c>
      <c r="F483" s="105">
        <v>7</v>
      </c>
      <c r="G483" s="31">
        <f t="shared" si="118"/>
        <v>0</v>
      </c>
      <c r="H483" s="339"/>
    </row>
    <row r="484" spans="1:8" ht="39.75" customHeight="1">
      <c r="A484" s="314"/>
      <c r="B484" s="271"/>
      <c r="C484" s="318"/>
      <c r="D484" s="100" t="s">
        <v>49</v>
      </c>
      <c r="E484" s="29">
        <f t="shared" si="117"/>
        <v>1.9500000000000002</v>
      </c>
      <c r="F484" s="70">
        <v>3</v>
      </c>
      <c r="G484" s="31">
        <f t="shared" si="118"/>
        <v>0</v>
      </c>
      <c r="H484" s="339"/>
    </row>
    <row r="485" spans="1:8" ht="39.75" customHeight="1">
      <c r="A485" s="314"/>
      <c r="B485" s="271"/>
      <c r="C485" s="318"/>
      <c r="D485" s="71" t="s">
        <v>511</v>
      </c>
      <c r="E485" s="34">
        <f t="shared" si="117"/>
        <v>1.3</v>
      </c>
      <c r="F485" s="103">
        <v>2</v>
      </c>
      <c r="G485" s="30">
        <f t="shared" si="118"/>
        <v>0</v>
      </c>
      <c r="H485" s="339"/>
    </row>
    <row r="486" spans="1:8" ht="39.75" customHeight="1">
      <c r="A486" s="314"/>
      <c r="B486" s="271"/>
      <c r="C486" s="318"/>
      <c r="D486" s="100" t="s">
        <v>31</v>
      </c>
      <c r="E486" s="29">
        <f t="shared" si="117"/>
        <v>0.97500000000000009</v>
      </c>
      <c r="F486" s="103">
        <v>1.5</v>
      </c>
      <c r="G486" s="40">
        <f t="shared" si="118"/>
        <v>0</v>
      </c>
      <c r="H486" s="339"/>
    </row>
    <row r="487" spans="1:8" ht="39.75" customHeight="1">
      <c r="A487" s="314"/>
      <c r="B487" s="271"/>
      <c r="C487" s="318"/>
      <c r="D487" s="101" t="s">
        <v>89</v>
      </c>
      <c r="E487" s="29">
        <f t="shared" si="117"/>
        <v>0.65</v>
      </c>
      <c r="F487" s="103">
        <v>1</v>
      </c>
      <c r="G487" s="31">
        <f t="shared" si="118"/>
        <v>0</v>
      </c>
      <c r="H487" s="339"/>
    </row>
    <row r="488" spans="1:8" ht="39.75" customHeight="1">
      <c r="A488" s="314"/>
      <c r="B488" s="271"/>
      <c r="C488" s="318"/>
      <c r="D488" s="101" t="s">
        <v>347</v>
      </c>
      <c r="E488" s="29">
        <f t="shared" si="117"/>
        <v>0.65</v>
      </c>
      <c r="F488" s="103">
        <v>1</v>
      </c>
      <c r="G488" s="31">
        <f t="shared" si="118"/>
        <v>0</v>
      </c>
      <c r="H488" s="339"/>
    </row>
    <row r="489" spans="1:8" ht="39.75" customHeight="1">
      <c r="A489" s="314"/>
      <c r="B489" s="271"/>
      <c r="C489" s="318"/>
      <c r="D489" s="101" t="s">
        <v>12</v>
      </c>
      <c r="E489" s="29">
        <f t="shared" si="117"/>
        <v>0.65</v>
      </c>
      <c r="F489" s="105">
        <v>1</v>
      </c>
      <c r="G489" s="31">
        <f t="shared" si="118"/>
        <v>0</v>
      </c>
      <c r="H489" s="339"/>
    </row>
    <row r="490" spans="1:8" ht="39.75" customHeight="1" thickBot="1">
      <c r="A490" s="314"/>
      <c r="B490" s="271"/>
      <c r="C490" s="319"/>
      <c r="D490" s="101" t="s">
        <v>17</v>
      </c>
      <c r="E490" s="34">
        <f t="shared" si="117"/>
        <v>0.65</v>
      </c>
      <c r="F490" s="70">
        <v>1</v>
      </c>
      <c r="G490" s="120">
        <f t="shared" si="118"/>
        <v>0</v>
      </c>
      <c r="H490" s="354"/>
    </row>
    <row r="491" spans="1:8" ht="39.75" customHeight="1">
      <c r="A491" s="314"/>
      <c r="B491" s="271"/>
      <c r="C491" s="317" t="s">
        <v>146</v>
      </c>
      <c r="D491" s="93" t="s">
        <v>52</v>
      </c>
      <c r="E491" s="74">
        <f t="shared" si="117"/>
        <v>22.75</v>
      </c>
      <c r="F491" s="96">
        <v>35</v>
      </c>
      <c r="G491" s="40">
        <f t="shared" si="118"/>
        <v>0</v>
      </c>
      <c r="H491" s="338" t="s">
        <v>457</v>
      </c>
    </row>
    <row r="492" spans="1:8" ht="39.75" customHeight="1">
      <c r="A492" s="314"/>
      <c r="B492" s="271"/>
      <c r="C492" s="318"/>
      <c r="D492" s="101" t="s">
        <v>56</v>
      </c>
      <c r="E492" s="34">
        <f t="shared" si="117"/>
        <v>0.65</v>
      </c>
      <c r="F492" s="103">
        <v>1</v>
      </c>
      <c r="G492" s="30">
        <f t="shared" si="118"/>
        <v>0</v>
      </c>
      <c r="H492" s="339"/>
    </row>
    <row r="493" spans="1:8" ht="39.75" customHeight="1">
      <c r="A493" s="314"/>
      <c r="B493" s="271"/>
      <c r="C493" s="318"/>
      <c r="D493" s="100" t="s">
        <v>511</v>
      </c>
      <c r="E493" s="29">
        <f t="shared" si="117"/>
        <v>0.32500000000000001</v>
      </c>
      <c r="F493" s="105">
        <v>0.5</v>
      </c>
      <c r="G493" s="40">
        <f t="shared" si="118"/>
        <v>0</v>
      </c>
      <c r="H493" s="339"/>
    </row>
    <row r="494" spans="1:8" ht="39.75" customHeight="1">
      <c r="A494" s="314"/>
      <c r="B494" s="271"/>
      <c r="C494" s="318"/>
      <c r="D494" s="71" t="s">
        <v>12</v>
      </c>
      <c r="E494" s="29">
        <f t="shared" si="117"/>
        <v>0.32500000000000001</v>
      </c>
      <c r="F494" s="105">
        <v>0.5</v>
      </c>
      <c r="G494" s="31">
        <f t="shared" si="118"/>
        <v>0</v>
      </c>
      <c r="H494" s="339"/>
    </row>
    <row r="495" spans="1:8" ht="39.75" customHeight="1">
      <c r="A495" s="314"/>
      <c r="B495" s="271"/>
      <c r="C495" s="318"/>
      <c r="D495" s="100" t="s">
        <v>43</v>
      </c>
      <c r="E495" s="29">
        <f t="shared" si="117"/>
        <v>0.32500000000000001</v>
      </c>
      <c r="F495" s="70">
        <v>0.5</v>
      </c>
      <c r="G495" s="31">
        <f t="shared" si="118"/>
        <v>0</v>
      </c>
      <c r="H495" s="339"/>
    </row>
    <row r="496" spans="1:8" ht="39.75" customHeight="1" thickBot="1">
      <c r="A496" s="314"/>
      <c r="B496" s="271"/>
      <c r="C496" s="319"/>
      <c r="D496" s="98" t="s">
        <v>13</v>
      </c>
      <c r="E496" s="34">
        <f t="shared" ref="E496:E544" si="121">F496*0.65</f>
        <v>6.5000000000000002E-2</v>
      </c>
      <c r="F496" s="102">
        <v>0.1</v>
      </c>
      <c r="G496" s="35">
        <f t="shared" si="118"/>
        <v>0</v>
      </c>
      <c r="H496" s="354"/>
    </row>
    <row r="497" spans="1:8" ht="39.75" customHeight="1" thickBot="1">
      <c r="A497" s="314"/>
      <c r="B497" s="272"/>
      <c r="C497" s="284" t="s">
        <v>18</v>
      </c>
      <c r="D497" s="83" t="s">
        <v>60</v>
      </c>
      <c r="E497" s="114">
        <f t="shared" si="121"/>
        <v>13</v>
      </c>
      <c r="F497" s="84">
        <v>20</v>
      </c>
      <c r="G497" s="115">
        <f t="shared" si="118"/>
        <v>0</v>
      </c>
      <c r="H497" s="282"/>
    </row>
    <row r="498" spans="1:8" ht="39.75" customHeight="1" thickBot="1">
      <c r="A498" s="314"/>
      <c r="B498" s="273" t="s">
        <v>11</v>
      </c>
      <c r="C498" s="284" t="s">
        <v>15</v>
      </c>
      <c r="D498" s="83" t="s">
        <v>15</v>
      </c>
      <c r="E498" s="25">
        <f t="shared" si="121"/>
        <v>130</v>
      </c>
      <c r="F498" s="84">
        <v>200</v>
      </c>
      <c r="G498" s="115">
        <f t="shared" si="118"/>
        <v>0</v>
      </c>
      <c r="H498" s="282"/>
    </row>
    <row r="499" spans="1:8" ht="39.75" customHeight="1" thickBot="1">
      <c r="A499" s="326"/>
      <c r="B499" s="222" t="s">
        <v>9</v>
      </c>
      <c r="C499" s="284" t="s">
        <v>419</v>
      </c>
      <c r="D499" s="269" t="s">
        <v>420</v>
      </c>
      <c r="E499" s="22">
        <f t="shared" si="121"/>
        <v>19.5</v>
      </c>
      <c r="F499" s="96">
        <v>30</v>
      </c>
      <c r="G499" s="42">
        <f t="shared" si="118"/>
        <v>0</v>
      </c>
      <c r="H499" s="258" t="s">
        <v>87</v>
      </c>
    </row>
    <row r="500" spans="1:8" ht="39.75" customHeight="1" thickBot="1">
      <c r="A500" s="313" t="s">
        <v>147</v>
      </c>
      <c r="B500" s="222" t="s">
        <v>8</v>
      </c>
      <c r="C500" s="235" t="s">
        <v>302</v>
      </c>
      <c r="D500" s="157" t="s">
        <v>382</v>
      </c>
      <c r="E500" s="21">
        <f t="shared" si="121"/>
        <v>65</v>
      </c>
      <c r="F500" s="67">
        <v>100</v>
      </c>
      <c r="G500" s="24">
        <f t="shared" si="118"/>
        <v>0</v>
      </c>
      <c r="H500" s="252"/>
    </row>
    <row r="501" spans="1:8" ht="39.75" customHeight="1">
      <c r="A501" s="314"/>
      <c r="B501" s="324" t="s">
        <v>10</v>
      </c>
      <c r="C501" s="373" t="s">
        <v>308</v>
      </c>
      <c r="D501" s="71" t="s">
        <v>27</v>
      </c>
      <c r="E501" s="217">
        <f t="shared" si="121"/>
        <v>32.5</v>
      </c>
      <c r="F501" s="126">
        <v>50</v>
      </c>
      <c r="G501" s="33">
        <f t="shared" si="118"/>
        <v>0</v>
      </c>
      <c r="H501" s="339" t="s">
        <v>309</v>
      </c>
    </row>
    <row r="502" spans="1:8" ht="39.75" customHeight="1" thickBot="1">
      <c r="A502" s="314"/>
      <c r="B502" s="324"/>
      <c r="C502" s="353"/>
      <c r="D502" s="94" t="s">
        <v>192</v>
      </c>
      <c r="E502" s="34">
        <f t="shared" si="121"/>
        <v>1.625</v>
      </c>
      <c r="F502" s="91">
        <v>2.5</v>
      </c>
      <c r="G502" s="35">
        <f t="shared" si="118"/>
        <v>0</v>
      </c>
      <c r="H502" s="354"/>
    </row>
    <row r="503" spans="1:8" ht="39.75" customHeight="1" thickBot="1">
      <c r="A503" s="314"/>
      <c r="B503" s="324"/>
      <c r="C503" s="59" t="s">
        <v>88</v>
      </c>
      <c r="D503" s="89" t="s">
        <v>197</v>
      </c>
      <c r="E503" s="114">
        <f t="shared" si="121"/>
        <v>35.75</v>
      </c>
      <c r="F503" s="90">
        <v>55</v>
      </c>
      <c r="G503" s="115">
        <f t="shared" si="118"/>
        <v>0</v>
      </c>
      <c r="H503" s="221"/>
    </row>
    <row r="504" spans="1:8" ht="39.75" customHeight="1">
      <c r="A504" s="314"/>
      <c r="B504" s="324"/>
      <c r="C504" s="317" t="s">
        <v>401</v>
      </c>
      <c r="D504" s="121" t="s">
        <v>85</v>
      </c>
      <c r="E504" s="32">
        <f t="shared" si="121"/>
        <v>13</v>
      </c>
      <c r="F504" s="126">
        <v>20</v>
      </c>
      <c r="G504" s="33">
        <f t="shared" si="118"/>
        <v>0</v>
      </c>
      <c r="H504" s="343" t="s">
        <v>332</v>
      </c>
    </row>
    <row r="505" spans="1:8" ht="39.75" customHeight="1">
      <c r="A505" s="314"/>
      <c r="B505" s="324"/>
      <c r="C505" s="318"/>
      <c r="D505" s="71" t="s">
        <v>32</v>
      </c>
      <c r="E505" s="29">
        <f t="shared" si="121"/>
        <v>1.9500000000000002</v>
      </c>
      <c r="F505" s="105">
        <v>3</v>
      </c>
      <c r="G505" s="31">
        <f t="shared" si="118"/>
        <v>0</v>
      </c>
      <c r="H505" s="339"/>
    </row>
    <row r="506" spans="1:8" ht="39.75" customHeight="1">
      <c r="A506" s="314"/>
      <c r="B506" s="324"/>
      <c r="C506" s="318"/>
      <c r="D506" s="101" t="s">
        <v>49</v>
      </c>
      <c r="E506" s="29">
        <f t="shared" si="121"/>
        <v>1.3</v>
      </c>
      <c r="F506" s="126">
        <v>2</v>
      </c>
      <c r="G506" s="31">
        <f t="shared" si="118"/>
        <v>0</v>
      </c>
      <c r="H506" s="339"/>
    </row>
    <row r="507" spans="1:8" ht="39.75" customHeight="1">
      <c r="A507" s="314"/>
      <c r="B507" s="324"/>
      <c r="C507" s="318"/>
      <c r="D507" s="100" t="s">
        <v>222</v>
      </c>
      <c r="E507" s="34">
        <f t="shared" si="121"/>
        <v>0.65</v>
      </c>
      <c r="F507" s="126">
        <v>1</v>
      </c>
      <c r="G507" s="30">
        <f t="shared" si="118"/>
        <v>0</v>
      </c>
      <c r="H507" s="339"/>
    </row>
    <row r="508" spans="1:8" ht="39.75" customHeight="1" thickBot="1">
      <c r="A508" s="314"/>
      <c r="B508" s="324"/>
      <c r="C508" s="318"/>
      <c r="D508" s="71" t="s">
        <v>89</v>
      </c>
      <c r="E508" s="58">
        <f t="shared" si="121"/>
        <v>0.32500000000000001</v>
      </c>
      <c r="F508" s="70">
        <v>0.5</v>
      </c>
      <c r="G508" s="40">
        <f t="shared" si="118"/>
        <v>0</v>
      </c>
      <c r="H508" s="340"/>
    </row>
    <row r="509" spans="1:8" ht="39.75" customHeight="1" thickBot="1">
      <c r="A509" s="314"/>
      <c r="B509" s="324"/>
      <c r="C509" s="319"/>
      <c r="D509" s="94" t="s">
        <v>200</v>
      </c>
      <c r="E509" s="34">
        <f t="shared" si="121"/>
        <v>0.13</v>
      </c>
      <c r="F509" s="102">
        <v>0.2</v>
      </c>
      <c r="G509" s="39">
        <f t="shared" si="118"/>
        <v>0</v>
      </c>
      <c r="H509" s="174" t="s">
        <v>331</v>
      </c>
    </row>
    <row r="510" spans="1:8" ht="39.75" customHeight="1">
      <c r="A510" s="314"/>
      <c r="B510" s="324"/>
      <c r="C510" s="317" t="s">
        <v>148</v>
      </c>
      <c r="D510" s="99" t="s">
        <v>314</v>
      </c>
      <c r="E510" s="108">
        <f t="shared" si="121"/>
        <v>16.25</v>
      </c>
      <c r="F510" s="96">
        <v>25</v>
      </c>
      <c r="G510" s="40">
        <f t="shared" si="118"/>
        <v>0</v>
      </c>
      <c r="H510" s="338" t="s">
        <v>335</v>
      </c>
    </row>
    <row r="511" spans="1:8" ht="39.75" customHeight="1">
      <c r="A511" s="314"/>
      <c r="B511" s="324"/>
      <c r="C511" s="318"/>
      <c r="D511" s="100" t="s">
        <v>46</v>
      </c>
      <c r="E511" s="29">
        <f t="shared" si="121"/>
        <v>3.25</v>
      </c>
      <c r="F511" s="105">
        <v>5</v>
      </c>
      <c r="G511" s="31">
        <f t="shared" si="118"/>
        <v>0</v>
      </c>
      <c r="H511" s="339"/>
    </row>
    <row r="512" spans="1:8" ht="39.75" customHeight="1">
      <c r="A512" s="314"/>
      <c r="B512" s="324"/>
      <c r="C512" s="318"/>
      <c r="D512" s="100" t="s">
        <v>47</v>
      </c>
      <c r="E512" s="29">
        <f t="shared" si="121"/>
        <v>3.25</v>
      </c>
      <c r="F512" s="105">
        <v>5</v>
      </c>
      <c r="G512" s="31">
        <f t="shared" si="118"/>
        <v>0</v>
      </c>
      <c r="H512" s="339"/>
    </row>
    <row r="513" spans="1:8" ht="39.75" customHeight="1">
      <c r="A513" s="314"/>
      <c r="B513" s="324"/>
      <c r="C513" s="318"/>
      <c r="D513" s="100" t="s">
        <v>51</v>
      </c>
      <c r="E513" s="34">
        <f t="shared" si="121"/>
        <v>3.25</v>
      </c>
      <c r="F513" s="105">
        <v>5</v>
      </c>
      <c r="G513" s="35">
        <f t="shared" si="118"/>
        <v>0</v>
      </c>
      <c r="H513" s="339"/>
    </row>
    <row r="514" spans="1:8" ht="39.75" customHeight="1">
      <c r="A514" s="314"/>
      <c r="B514" s="324"/>
      <c r="C514" s="318"/>
      <c r="D514" s="71" t="s">
        <v>17</v>
      </c>
      <c r="E514" s="58">
        <f t="shared" si="121"/>
        <v>0.65</v>
      </c>
      <c r="F514" s="70">
        <v>1</v>
      </c>
      <c r="G514" s="106">
        <f t="shared" si="118"/>
        <v>0</v>
      </c>
      <c r="H514" s="339"/>
    </row>
    <row r="515" spans="1:8" ht="39.75" customHeight="1">
      <c r="A515" s="314"/>
      <c r="B515" s="324"/>
      <c r="C515" s="318"/>
      <c r="D515" s="100" t="s">
        <v>56</v>
      </c>
      <c r="E515" s="29">
        <f t="shared" si="121"/>
        <v>0.32500000000000001</v>
      </c>
      <c r="F515" s="103">
        <v>0.5</v>
      </c>
      <c r="G515" s="31">
        <f t="shared" si="118"/>
        <v>0</v>
      </c>
      <c r="H515" s="339"/>
    </row>
    <row r="516" spans="1:8" ht="39.75" customHeight="1">
      <c r="A516" s="314"/>
      <c r="B516" s="324"/>
      <c r="C516" s="318"/>
      <c r="D516" s="71" t="s">
        <v>84</v>
      </c>
      <c r="E516" s="29">
        <f t="shared" si="121"/>
        <v>0.32500000000000001</v>
      </c>
      <c r="F516" s="105">
        <v>0.5</v>
      </c>
      <c r="G516" s="31">
        <f t="shared" si="118"/>
        <v>0</v>
      </c>
      <c r="H516" s="339"/>
    </row>
    <row r="517" spans="1:8" ht="39.75" customHeight="1" thickBot="1">
      <c r="A517" s="314"/>
      <c r="B517" s="324"/>
      <c r="C517" s="319"/>
      <c r="D517" s="94" t="s">
        <v>43</v>
      </c>
      <c r="E517" s="34">
        <f t="shared" si="121"/>
        <v>0.32500000000000001</v>
      </c>
      <c r="F517" s="102">
        <v>0.5</v>
      </c>
      <c r="G517" s="35">
        <f t="shared" ref="G517:G577" si="122">$G$1*E517+$G$2*F517</f>
        <v>0</v>
      </c>
      <c r="H517" s="354"/>
    </row>
    <row r="518" spans="1:8" ht="39.75" customHeight="1">
      <c r="A518" s="314"/>
      <c r="B518" s="324"/>
      <c r="C518" s="317" t="s">
        <v>149</v>
      </c>
      <c r="D518" s="99" t="s">
        <v>16</v>
      </c>
      <c r="E518" s="108">
        <f t="shared" si="121"/>
        <v>29.25</v>
      </c>
      <c r="F518" s="96">
        <v>45</v>
      </c>
      <c r="G518" s="111">
        <f t="shared" si="122"/>
        <v>0</v>
      </c>
      <c r="H518" s="338" t="s">
        <v>336</v>
      </c>
    </row>
    <row r="519" spans="1:8" ht="39.75" customHeight="1">
      <c r="A519" s="314"/>
      <c r="B519" s="324"/>
      <c r="C519" s="318"/>
      <c r="D519" s="100" t="s">
        <v>511</v>
      </c>
      <c r="E519" s="29">
        <f t="shared" si="121"/>
        <v>1.9500000000000002</v>
      </c>
      <c r="F519" s="105">
        <v>3</v>
      </c>
      <c r="G519" s="31">
        <f t="shared" si="122"/>
        <v>0</v>
      </c>
      <c r="H519" s="339"/>
    </row>
    <row r="520" spans="1:8" ht="39.75" customHeight="1">
      <c r="A520" s="314"/>
      <c r="B520" s="324"/>
      <c r="C520" s="318"/>
      <c r="D520" s="71" t="s">
        <v>31</v>
      </c>
      <c r="E520" s="29">
        <f t="shared" si="121"/>
        <v>0.65</v>
      </c>
      <c r="F520" s="105">
        <v>1</v>
      </c>
      <c r="G520" s="31">
        <f t="shared" si="122"/>
        <v>0</v>
      </c>
      <c r="H520" s="339"/>
    </row>
    <row r="521" spans="1:8" ht="39.75" customHeight="1">
      <c r="A521" s="314"/>
      <c r="B521" s="324"/>
      <c r="C521" s="318"/>
      <c r="D521" s="101" t="s">
        <v>56</v>
      </c>
      <c r="E521" s="29">
        <f t="shared" si="121"/>
        <v>0.32500000000000001</v>
      </c>
      <c r="F521" s="105">
        <v>0.5</v>
      </c>
      <c r="G521" s="31">
        <f t="shared" si="122"/>
        <v>0</v>
      </c>
      <c r="H521" s="339"/>
    </row>
    <row r="522" spans="1:8" ht="39.75" customHeight="1" thickBot="1">
      <c r="A522" s="314"/>
      <c r="B522" s="324"/>
      <c r="C522" s="319"/>
      <c r="D522" s="94" t="s">
        <v>12</v>
      </c>
      <c r="E522" s="34">
        <f t="shared" si="121"/>
        <v>0.32500000000000001</v>
      </c>
      <c r="F522" s="91">
        <v>0.5</v>
      </c>
      <c r="G522" s="35">
        <f t="shared" si="122"/>
        <v>0</v>
      </c>
      <c r="H522" s="354"/>
    </row>
    <row r="523" spans="1:8" ht="39.75" customHeight="1" thickBot="1">
      <c r="A523" s="314"/>
      <c r="B523" s="325"/>
      <c r="C523" s="284" t="s">
        <v>18</v>
      </c>
      <c r="D523" s="83" t="s">
        <v>60</v>
      </c>
      <c r="E523" s="114">
        <f t="shared" si="121"/>
        <v>13</v>
      </c>
      <c r="F523" s="84">
        <v>20</v>
      </c>
      <c r="G523" s="115">
        <f t="shared" si="122"/>
        <v>0</v>
      </c>
      <c r="H523" s="282"/>
    </row>
    <row r="524" spans="1:8" ht="39.75" customHeight="1" thickBot="1">
      <c r="A524" s="314"/>
      <c r="B524" s="323" t="s">
        <v>11</v>
      </c>
      <c r="C524" s="284" t="s">
        <v>15</v>
      </c>
      <c r="D524" s="99" t="s">
        <v>15</v>
      </c>
      <c r="E524" s="22">
        <f t="shared" si="121"/>
        <v>130</v>
      </c>
      <c r="F524" s="104">
        <v>200</v>
      </c>
      <c r="G524" s="37">
        <f t="shared" si="122"/>
        <v>0</v>
      </c>
      <c r="H524" s="260"/>
    </row>
    <row r="525" spans="1:8" ht="39.75" customHeight="1" thickBot="1">
      <c r="A525" s="314"/>
      <c r="B525" s="324"/>
      <c r="C525" s="274" t="s">
        <v>421</v>
      </c>
      <c r="D525" s="93" t="s">
        <v>422</v>
      </c>
      <c r="E525" s="155">
        <f t="shared" si="121"/>
        <v>19.5</v>
      </c>
      <c r="F525" s="96">
        <v>30</v>
      </c>
      <c r="G525" s="116">
        <f t="shared" ref="G525" si="123">$G$1*E525+$G$2*F525</f>
        <v>0</v>
      </c>
      <c r="H525" s="258" t="s">
        <v>423</v>
      </c>
    </row>
    <row r="526" spans="1:8" ht="39.75" customHeight="1" thickBot="1">
      <c r="A526" s="313" t="s">
        <v>151</v>
      </c>
      <c r="B526" s="284" t="s">
        <v>8</v>
      </c>
      <c r="C526" s="284" t="s">
        <v>424</v>
      </c>
      <c r="D526" s="157" t="s">
        <v>425</v>
      </c>
      <c r="E526" s="21">
        <f t="shared" si="121"/>
        <v>65</v>
      </c>
      <c r="F526" s="67">
        <v>100</v>
      </c>
      <c r="G526" s="24">
        <f t="shared" si="122"/>
        <v>0</v>
      </c>
      <c r="H526" s="158"/>
    </row>
    <row r="527" spans="1:8" ht="39.75" customHeight="1" thickBot="1">
      <c r="A527" s="314"/>
      <c r="B527" s="324" t="s">
        <v>10</v>
      </c>
      <c r="C527" s="276" t="s">
        <v>14</v>
      </c>
      <c r="D527" s="98" t="s">
        <v>27</v>
      </c>
      <c r="E527" s="211">
        <f t="shared" si="121"/>
        <v>35.75</v>
      </c>
      <c r="F527" s="91">
        <v>55</v>
      </c>
      <c r="G527" s="146">
        <f t="shared" si="122"/>
        <v>0</v>
      </c>
      <c r="H527" s="280"/>
    </row>
    <row r="528" spans="1:8" ht="39.75" customHeight="1">
      <c r="A528" s="314"/>
      <c r="B528" s="324"/>
      <c r="C528" s="317" t="s">
        <v>30</v>
      </c>
      <c r="D528" s="99" t="s">
        <v>58</v>
      </c>
      <c r="E528" s="32">
        <f t="shared" si="121"/>
        <v>22.75</v>
      </c>
      <c r="F528" s="96">
        <v>35</v>
      </c>
      <c r="G528" s="40">
        <f t="shared" si="122"/>
        <v>0</v>
      </c>
      <c r="H528" s="355" t="s">
        <v>338</v>
      </c>
    </row>
    <row r="529" spans="1:8" ht="39.75" customHeight="1">
      <c r="A529" s="314"/>
      <c r="B529" s="324"/>
      <c r="C529" s="318"/>
      <c r="D529" s="100" t="s">
        <v>49</v>
      </c>
      <c r="E529" s="29">
        <f t="shared" si="121"/>
        <v>1.9500000000000002</v>
      </c>
      <c r="F529" s="105">
        <v>3</v>
      </c>
      <c r="G529" s="31">
        <f t="shared" si="122"/>
        <v>0</v>
      </c>
      <c r="H529" s="337"/>
    </row>
    <row r="530" spans="1:8" ht="39.75" customHeight="1">
      <c r="A530" s="314"/>
      <c r="B530" s="324"/>
      <c r="C530" s="318"/>
      <c r="D530" s="100" t="s">
        <v>57</v>
      </c>
      <c r="E530" s="29">
        <f t="shared" si="121"/>
        <v>1.3</v>
      </c>
      <c r="F530" s="70">
        <v>2</v>
      </c>
      <c r="G530" s="31">
        <f t="shared" si="122"/>
        <v>0</v>
      </c>
      <c r="H530" s="337"/>
    </row>
    <row r="531" spans="1:8" ht="39.75" customHeight="1">
      <c r="A531" s="314"/>
      <c r="B531" s="324"/>
      <c r="C531" s="318"/>
      <c r="D531" s="100" t="s">
        <v>12</v>
      </c>
      <c r="E531" s="29">
        <f t="shared" si="121"/>
        <v>0.97500000000000009</v>
      </c>
      <c r="F531" s="105">
        <v>1.5</v>
      </c>
      <c r="G531" s="31">
        <f t="shared" si="122"/>
        <v>0</v>
      </c>
      <c r="H531" s="337"/>
    </row>
    <row r="532" spans="1:8" ht="39.75" customHeight="1">
      <c r="A532" s="314"/>
      <c r="B532" s="324"/>
      <c r="C532" s="318"/>
      <c r="D532" s="71" t="s">
        <v>511</v>
      </c>
      <c r="E532" s="29">
        <f t="shared" si="121"/>
        <v>0.32500000000000001</v>
      </c>
      <c r="F532" s="105">
        <v>0.5</v>
      </c>
      <c r="G532" s="31">
        <f t="shared" si="122"/>
        <v>0</v>
      </c>
      <c r="H532" s="337"/>
    </row>
    <row r="533" spans="1:8" ht="39.75" customHeight="1" thickBot="1">
      <c r="A533" s="314"/>
      <c r="B533" s="324"/>
      <c r="C533" s="318"/>
      <c r="D533" s="100" t="s">
        <v>56</v>
      </c>
      <c r="E533" s="34">
        <f t="shared" si="121"/>
        <v>0.32500000000000001</v>
      </c>
      <c r="F533" s="105">
        <v>0.5</v>
      </c>
      <c r="G533" s="35">
        <f t="shared" si="122"/>
        <v>0</v>
      </c>
      <c r="H533" s="370"/>
    </row>
    <row r="534" spans="1:8" ht="39.75" customHeight="1" thickBot="1">
      <c r="A534" s="314"/>
      <c r="B534" s="324"/>
      <c r="C534" s="319"/>
      <c r="D534" s="218" t="s">
        <v>13</v>
      </c>
      <c r="E534" s="117">
        <f t="shared" si="121"/>
        <v>0.26</v>
      </c>
      <c r="F534" s="175">
        <v>0.4</v>
      </c>
      <c r="G534" s="120">
        <f t="shared" si="122"/>
        <v>0</v>
      </c>
      <c r="H534" s="176" t="s">
        <v>331</v>
      </c>
    </row>
    <row r="535" spans="1:8" ht="39.75" customHeight="1">
      <c r="A535" s="314"/>
      <c r="B535" s="324"/>
      <c r="C535" s="317" t="s">
        <v>152</v>
      </c>
      <c r="D535" s="71" t="s">
        <v>337</v>
      </c>
      <c r="E535" s="217">
        <f t="shared" si="121"/>
        <v>29.25</v>
      </c>
      <c r="F535" s="126">
        <v>45</v>
      </c>
      <c r="G535" s="33">
        <f t="shared" si="122"/>
        <v>0</v>
      </c>
      <c r="H535" s="343" t="s">
        <v>458</v>
      </c>
    </row>
    <row r="536" spans="1:8" ht="39.75" customHeight="1">
      <c r="A536" s="314"/>
      <c r="B536" s="324"/>
      <c r="C536" s="318"/>
      <c r="D536" s="101" t="s">
        <v>218</v>
      </c>
      <c r="E536" s="34">
        <f t="shared" si="121"/>
        <v>6.5</v>
      </c>
      <c r="F536" s="126">
        <v>10</v>
      </c>
      <c r="G536" s="35">
        <f t="shared" si="122"/>
        <v>0</v>
      </c>
      <c r="H536" s="339"/>
    </row>
    <row r="537" spans="1:8" ht="39.75" customHeight="1">
      <c r="A537" s="314"/>
      <c r="B537" s="324"/>
      <c r="C537" s="318"/>
      <c r="D537" s="101" t="s">
        <v>47</v>
      </c>
      <c r="E537" s="95">
        <f t="shared" si="121"/>
        <v>6.5</v>
      </c>
      <c r="F537" s="70">
        <v>10</v>
      </c>
      <c r="G537" s="106">
        <f t="shared" si="122"/>
        <v>0</v>
      </c>
      <c r="H537" s="339"/>
    </row>
    <row r="538" spans="1:8" ht="39.75" customHeight="1">
      <c r="A538" s="314"/>
      <c r="B538" s="324"/>
      <c r="C538" s="318"/>
      <c r="D538" s="100" t="s">
        <v>46</v>
      </c>
      <c r="E538" s="29">
        <f t="shared" si="121"/>
        <v>3.25</v>
      </c>
      <c r="F538" s="105">
        <v>5</v>
      </c>
      <c r="G538" s="31">
        <f t="shared" si="122"/>
        <v>0</v>
      </c>
      <c r="H538" s="339"/>
    </row>
    <row r="539" spans="1:8" ht="39.75" customHeight="1">
      <c r="A539" s="314"/>
      <c r="B539" s="324"/>
      <c r="C539" s="318"/>
      <c r="D539" s="71" t="s">
        <v>511</v>
      </c>
      <c r="E539" s="29">
        <f t="shared" si="121"/>
        <v>1.9500000000000002</v>
      </c>
      <c r="F539" s="105">
        <v>3</v>
      </c>
      <c r="G539" s="31">
        <f t="shared" si="122"/>
        <v>0</v>
      </c>
      <c r="H539" s="339"/>
    </row>
    <row r="540" spans="1:8" ht="39.75" customHeight="1">
      <c r="A540" s="314"/>
      <c r="B540" s="324"/>
      <c r="C540" s="318"/>
      <c r="D540" s="101" t="s">
        <v>31</v>
      </c>
      <c r="E540" s="29">
        <f t="shared" si="121"/>
        <v>1.3</v>
      </c>
      <c r="F540" s="105">
        <v>2</v>
      </c>
      <c r="G540" s="31">
        <f t="shared" si="122"/>
        <v>0</v>
      </c>
      <c r="H540" s="339"/>
    </row>
    <row r="541" spans="1:8" ht="39.75" customHeight="1">
      <c r="A541" s="314"/>
      <c r="B541" s="324"/>
      <c r="C541" s="318"/>
      <c r="D541" s="101" t="s">
        <v>56</v>
      </c>
      <c r="E541" s="29">
        <f t="shared" si="121"/>
        <v>0.65</v>
      </c>
      <c r="F541" s="105">
        <v>1</v>
      </c>
      <c r="G541" s="31">
        <f t="shared" si="122"/>
        <v>0</v>
      </c>
      <c r="H541" s="339"/>
    </row>
    <row r="542" spans="1:8" ht="39.75" customHeight="1">
      <c r="A542" s="314"/>
      <c r="B542" s="324"/>
      <c r="C542" s="318"/>
      <c r="D542" s="101" t="s">
        <v>347</v>
      </c>
      <c r="E542" s="29">
        <f t="shared" si="121"/>
        <v>0.65</v>
      </c>
      <c r="F542" s="105">
        <v>1</v>
      </c>
      <c r="G542" s="31">
        <f t="shared" si="122"/>
        <v>0</v>
      </c>
      <c r="H542" s="339"/>
    </row>
    <row r="543" spans="1:8" ht="39.75" customHeight="1" thickBot="1">
      <c r="A543" s="314"/>
      <c r="B543" s="324"/>
      <c r="C543" s="319"/>
      <c r="D543" s="122" t="s">
        <v>12</v>
      </c>
      <c r="E543" s="117">
        <f t="shared" si="121"/>
        <v>0.65</v>
      </c>
      <c r="F543" s="97">
        <v>1</v>
      </c>
      <c r="G543" s="41">
        <f t="shared" si="122"/>
        <v>0</v>
      </c>
      <c r="H543" s="354"/>
    </row>
    <row r="544" spans="1:8" ht="39.75" customHeight="1">
      <c r="A544" s="314"/>
      <c r="B544" s="324"/>
      <c r="C544" s="317" t="s">
        <v>153</v>
      </c>
      <c r="D544" s="99" t="s">
        <v>53</v>
      </c>
      <c r="E544" s="108">
        <f t="shared" si="121"/>
        <v>4.55</v>
      </c>
      <c r="F544" s="124">
        <v>7</v>
      </c>
      <c r="G544" s="42">
        <f t="shared" si="122"/>
        <v>0</v>
      </c>
      <c r="H544" s="338" t="s">
        <v>459</v>
      </c>
    </row>
    <row r="545" spans="1:8" ht="39.75" customHeight="1">
      <c r="A545" s="314"/>
      <c r="B545" s="324"/>
      <c r="C545" s="318"/>
      <c r="D545" s="100" t="s">
        <v>76</v>
      </c>
      <c r="E545" s="135">
        <f t="shared" ref="E545" si="124">F545*0.65</f>
        <v>4.55</v>
      </c>
      <c r="F545" s="70">
        <v>7</v>
      </c>
      <c r="G545" s="125">
        <f t="shared" ref="G545" si="125">$G$1*E545+$G$2*F545</f>
        <v>0</v>
      </c>
      <c r="H545" s="339"/>
    </row>
    <row r="546" spans="1:8" ht="39.75" customHeight="1">
      <c r="A546" s="314"/>
      <c r="B546" s="324"/>
      <c r="C546" s="318"/>
      <c r="D546" s="71" t="s">
        <v>316</v>
      </c>
      <c r="E546" s="32">
        <f t="shared" ref="E546:E607" si="126">F546*0.65</f>
        <v>4.55</v>
      </c>
      <c r="F546" s="105">
        <v>7</v>
      </c>
      <c r="G546" s="30">
        <f t="shared" si="122"/>
        <v>0</v>
      </c>
      <c r="H546" s="339"/>
    </row>
    <row r="547" spans="1:8" ht="39.75" customHeight="1">
      <c r="A547" s="314"/>
      <c r="B547" s="324"/>
      <c r="C547" s="318"/>
      <c r="D547" s="100" t="s">
        <v>47</v>
      </c>
      <c r="E547" s="29">
        <f t="shared" si="126"/>
        <v>3.25</v>
      </c>
      <c r="F547" s="105">
        <v>5</v>
      </c>
      <c r="G547" s="31">
        <f t="shared" si="122"/>
        <v>0</v>
      </c>
      <c r="H547" s="339"/>
    </row>
    <row r="548" spans="1:8" ht="39.75" customHeight="1">
      <c r="A548" s="314"/>
      <c r="B548" s="324"/>
      <c r="C548" s="318"/>
      <c r="D548" s="71" t="s">
        <v>17</v>
      </c>
      <c r="E548" s="29">
        <f t="shared" si="126"/>
        <v>1.3</v>
      </c>
      <c r="F548" s="105">
        <v>2</v>
      </c>
      <c r="G548" s="31">
        <f t="shared" si="122"/>
        <v>0</v>
      </c>
      <c r="H548" s="339"/>
    </row>
    <row r="549" spans="1:8" ht="39.75" customHeight="1">
      <c r="A549" s="314"/>
      <c r="B549" s="324"/>
      <c r="C549" s="318"/>
      <c r="D549" s="100" t="s">
        <v>511</v>
      </c>
      <c r="E549" s="29">
        <f t="shared" si="126"/>
        <v>0.65</v>
      </c>
      <c r="F549" s="70">
        <v>1</v>
      </c>
      <c r="G549" s="31">
        <f t="shared" si="122"/>
        <v>0</v>
      </c>
      <c r="H549" s="339"/>
    </row>
    <row r="550" spans="1:8" ht="39.75" customHeight="1">
      <c r="A550" s="314"/>
      <c r="B550" s="324"/>
      <c r="C550" s="318"/>
      <c r="D550" s="100" t="s">
        <v>56</v>
      </c>
      <c r="E550" s="29">
        <f t="shared" si="126"/>
        <v>0.32500000000000001</v>
      </c>
      <c r="F550" s="105">
        <v>0.5</v>
      </c>
      <c r="G550" s="31">
        <f t="shared" si="122"/>
        <v>0</v>
      </c>
      <c r="H550" s="339"/>
    </row>
    <row r="551" spans="1:8" ht="39.75" customHeight="1">
      <c r="A551" s="314"/>
      <c r="B551" s="324"/>
      <c r="C551" s="318"/>
      <c r="D551" s="100" t="s">
        <v>31</v>
      </c>
      <c r="E551" s="29">
        <f t="shared" si="126"/>
        <v>0.32500000000000001</v>
      </c>
      <c r="F551" s="70">
        <v>0.5</v>
      </c>
      <c r="G551" s="31">
        <f t="shared" si="122"/>
        <v>0</v>
      </c>
      <c r="H551" s="339"/>
    </row>
    <row r="552" spans="1:8" ht="39.75" customHeight="1">
      <c r="A552" s="314"/>
      <c r="B552" s="324"/>
      <c r="C552" s="318"/>
      <c r="D552" s="100" t="s">
        <v>12</v>
      </c>
      <c r="E552" s="29">
        <f t="shared" si="126"/>
        <v>0.32500000000000001</v>
      </c>
      <c r="F552" s="103">
        <v>0.5</v>
      </c>
      <c r="G552" s="30">
        <f t="shared" si="122"/>
        <v>0</v>
      </c>
      <c r="H552" s="339"/>
    </row>
    <row r="553" spans="1:8" ht="39.75" customHeight="1" thickBot="1">
      <c r="A553" s="314"/>
      <c r="B553" s="324"/>
      <c r="C553" s="319"/>
      <c r="D553" s="94" t="s">
        <v>43</v>
      </c>
      <c r="E553" s="25">
        <f t="shared" si="126"/>
        <v>0.32500000000000001</v>
      </c>
      <c r="F553" s="102">
        <v>0.5</v>
      </c>
      <c r="G553" s="41">
        <f t="shared" si="122"/>
        <v>0</v>
      </c>
      <c r="H553" s="354"/>
    </row>
    <row r="554" spans="1:8" ht="39.75" customHeight="1" thickBot="1">
      <c r="A554" s="314"/>
      <c r="B554" s="325"/>
      <c r="C554" s="284" t="s">
        <v>18</v>
      </c>
      <c r="D554" s="83" t="s">
        <v>60</v>
      </c>
      <c r="E554" s="22">
        <f t="shared" si="126"/>
        <v>13</v>
      </c>
      <c r="F554" s="84">
        <v>20</v>
      </c>
      <c r="G554" s="42">
        <f t="shared" si="122"/>
        <v>0</v>
      </c>
      <c r="H554" s="282"/>
    </row>
    <row r="555" spans="1:8" ht="39.75" customHeight="1">
      <c r="A555" s="314"/>
      <c r="B555" s="323" t="s">
        <v>11</v>
      </c>
      <c r="C555" s="317" t="s">
        <v>429</v>
      </c>
      <c r="D555" s="99" t="s">
        <v>428</v>
      </c>
      <c r="E555" s="22">
        <f t="shared" si="126"/>
        <v>16.25</v>
      </c>
      <c r="F555" s="99">
        <v>25</v>
      </c>
      <c r="G555" s="37">
        <f t="shared" si="122"/>
        <v>0</v>
      </c>
      <c r="H555" s="355" t="s">
        <v>460</v>
      </c>
    </row>
    <row r="556" spans="1:8" ht="39.75" customHeight="1">
      <c r="A556" s="314"/>
      <c r="B556" s="324"/>
      <c r="C556" s="318"/>
      <c r="D556" s="121" t="s">
        <v>46</v>
      </c>
      <c r="E556" s="107">
        <f t="shared" si="126"/>
        <v>3.25</v>
      </c>
      <c r="F556" s="138">
        <v>5</v>
      </c>
      <c r="G556" s="41">
        <f t="shared" si="122"/>
        <v>0</v>
      </c>
      <c r="H556" s="337"/>
    </row>
    <row r="557" spans="1:8" ht="39.75" customHeight="1">
      <c r="A557" s="314"/>
      <c r="B557" s="324"/>
      <c r="C557" s="318"/>
      <c r="D557" s="148" t="s">
        <v>47</v>
      </c>
      <c r="E557" s="58">
        <f t="shared" si="126"/>
        <v>3.25</v>
      </c>
      <c r="F557" s="239">
        <v>5</v>
      </c>
      <c r="G557" s="173">
        <f t="shared" si="122"/>
        <v>0</v>
      </c>
      <c r="H557" s="337"/>
    </row>
    <row r="558" spans="1:8" ht="39.75" customHeight="1">
      <c r="A558" s="314"/>
      <c r="B558" s="324"/>
      <c r="C558" s="318"/>
      <c r="D558" s="71" t="s">
        <v>511</v>
      </c>
      <c r="E558" s="32">
        <f t="shared" si="126"/>
        <v>1.3</v>
      </c>
      <c r="F558" s="71">
        <v>2</v>
      </c>
      <c r="G558" s="40">
        <f t="shared" si="122"/>
        <v>0</v>
      </c>
      <c r="H558" s="337"/>
    </row>
    <row r="559" spans="1:8" ht="39.75" customHeight="1">
      <c r="A559" s="314"/>
      <c r="B559" s="324"/>
      <c r="C559" s="318"/>
      <c r="D559" s="101" t="s">
        <v>42</v>
      </c>
      <c r="E559" s="29">
        <f t="shared" si="126"/>
        <v>1.3</v>
      </c>
      <c r="F559" s="100">
        <v>2</v>
      </c>
      <c r="G559" s="31">
        <f t="shared" si="122"/>
        <v>0</v>
      </c>
      <c r="H559" s="337"/>
    </row>
    <row r="560" spans="1:8" ht="39.75" customHeight="1">
      <c r="A560" s="314"/>
      <c r="B560" s="324"/>
      <c r="C560" s="318"/>
      <c r="D560" s="101" t="s">
        <v>150</v>
      </c>
      <c r="E560" s="34">
        <f t="shared" si="126"/>
        <v>1.3</v>
      </c>
      <c r="F560" s="100">
        <v>2</v>
      </c>
      <c r="G560" s="35">
        <f t="shared" si="122"/>
        <v>0</v>
      </c>
      <c r="H560" s="337"/>
    </row>
    <row r="561" spans="1:8" ht="39.75" customHeight="1" thickBot="1">
      <c r="A561" s="314"/>
      <c r="B561" s="324"/>
      <c r="C561" s="318"/>
      <c r="D561" s="101" t="s">
        <v>315</v>
      </c>
      <c r="E561" s="29">
        <f t="shared" si="126"/>
        <v>0.32500000000000001</v>
      </c>
      <c r="F561" s="101">
        <v>0.5</v>
      </c>
      <c r="G561" s="31">
        <f t="shared" si="122"/>
        <v>0</v>
      </c>
      <c r="H561" s="370"/>
    </row>
    <row r="562" spans="1:8" ht="39.75" customHeight="1" thickBot="1">
      <c r="A562" s="326"/>
      <c r="B562" s="325"/>
      <c r="C562" s="319"/>
      <c r="D562" s="153" t="s">
        <v>43</v>
      </c>
      <c r="E562" s="38">
        <f t="shared" si="126"/>
        <v>0.13</v>
      </c>
      <c r="F562" s="153">
        <v>0.2</v>
      </c>
      <c r="G562" s="39">
        <f t="shared" si="122"/>
        <v>0</v>
      </c>
      <c r="H562" s="45" t="s">
        <v>87</v>
      </c>
    </row>
    <row r="563" spans="1:8" ht="39.75" customHeight="1">
      <c r="A563" s="314" t="s">
        <v>154</v>
      </c>
      <c r="B563" s="324" t="s">
        <v>8</v>
      </c>
      <c r="C563" s="318" t="s">
        <v>339</v>
      </c>
      <c r="D563" s="161" t="s">
        <v>27</v>
      </c>
      <c r="E563" s="180">
        <f t="shared" si="126"/>
        <v>13</v>
      </c>
      <c r="F563" s="70">
        <v>20</v>
      </c>
      <c r="G563" s="136">
        <f t="shared" si="122"/>
        <v>0</v>
      </c>
      <c r="H563" s="339" t="s">
        <v>344</v>
      </c>
    </row>
    <row r="564" spans="1:8" ht="39.75" customHeight="1">
      <c r="A564" s="314"/>
      <c r="B564" s="324"/>
      <c r="C564" s="318"/>
      <c r="D564" s="71" t="s">
        <v>343</v>
      </c>
      <c r="E564" s="29">
        <f t="shared" si="126"/>
        <v>3.25</v>
      </c>
      <c r="F564" s="105">
        <v>5</v>
      </c>
      <c r="G564" s="31">
        <f t="shared" si="122"/>
        <v>0</v>
      </c>
      <c r="H564" s="339"/>
    </row>
    <row r="565" spans="1:8" ht="39.75" customHeight="1">
      <c r="A565" s="314"/>
      <c r="B565" s="324"/>
      <c r="C565" s="318"/>
      <c r="D565" s="100" t="s">
        <v>511</v>
      </c>
      <c r="E565" s="95">
        <f t="shared" si="126"/>
        <v>0.65</v>
      </c>
      <c r="F565" s="70">
        <v>1</v>
      </c>
      <c r="G565" s="35">
        <f t="shared" si="122"/>
        <v>0</v>
      </c>
      <c r="H565" s="339"/>
    </row>
    <row r="566" spans="1:8" ht="39.75" customHeight="1" thickBot="1">
      <c r="A566" s="314"/>
      <c r="B566" s="325"/>
      <c r="C566" s="319"/>
      <c r="D566" s="98" t="s">
        <v>12</v>
      </c>
      <c r="E566" s="25">
        <f t="shared" si="126"/>
        <v>0.32500000000000001</v>
      </c>
      <c r="F566" s="102">
        <v>0.5</v>
      </c>
      <c r="G566" s="43">
        <f t="shared" si="122"/>
        <v>0</v>
      </c>
      <c r="H566" s="354"/>
    </row>
    <row r="567" spans="1:8" ht="39.75" customHeight="1" thickBot="1">
      <c r="A567" s="314"/>
      <c r="B567" s="323" t="s">
        <v>10</v>
      </c>
      <c r="C567" s="284" t="s">
        <v>14</v>
      </c>
      <c r="D567" s="83" t="s">
        <v>27</v>
      </c>
      <c r="E567" s="155">
        <f t="shared" si="126"/>
        <v>35.75</v>
      </c>
      <c r="F567" s="96">
        <v>55</v>
      </c>
      <c r="G567" s="115">
        <f t="shared" si="122"/>
        <v>0</v>
      </c>
      <c r="H567" s="282"/>
    </row>
    <row r="568" spans="1:8" ht="39.75" customHeight="1" thickBot="1">
      <c r="A568" s="314"/>
      <c r="B568" s="324"/>
      <c r="C568" s="374" t="s">
        <v>340</v>
      </c>
      <c r="D568" s="93" t="s">
        <v>510</v>
      </c>
      <c r="E568" s="74">
        <f t="shared" si="126"/>
        <v>6.5</v>
      </c>
      <c r="F568" s="177">
        <v>10</v>
      </c>
      <c r="G568" s="75">
        <f t="shared" si="122"/>
        <v>0</v>
      </c>
      <c r="H568" s="334" t="s">
        <v>509</v>
      </c>
    </row>
    <row r="569" spans="1:8" ht="39.75" customHeight="1" thickBot="1">
      <c r="A569" s="314"/>
      <c r="B569" s="324"/>
      <c r="C569" s="375"/>
      <c r="D569" s="101" t="s">
        <v>511</v>
      </c>
      <c r="E569" s="29">
        <f t="shared" si="126"/>
        <v>0.65</v>
      </c>
      <c r="F569" s="105">
        <v>1</v>
      </c>
      <c r="G569" s="31">
        <f t="shared" si="122"/>
        <v>0</v>
      </c>
      <c r="H569" s="334" t="s">
        <v>9</v>
      </c>
    </row>
    <row r="570" spans="1:8" ht="39.75" customHeight="1" thickBot="1">
      <c r="A570" s="314"/>
      <c r="B570" s="324"/>
      <c r="C570" s="375"/>
      <c r="D570" s="101" t="s">
        <v>317</v>
      </c>
      <c r="E570" s="29">
        <f t="shared" si="126"/>
        <v>0.32500000000000001</v>
      </c>
      <c r="F570" s="105">
        <v>0.5</v>
      </c>
      <c r="G570" s="31">
        <f t="shared" si="122"/>
        <v>0</v>
      </c>
      <c r="H570" s="334" t="s">
        <v>9</v>
      </c>
    </row>
    <row r="571" spans="1:8" ht="39.75" customHeight="1" thickBot="1">
      <c r="A571" s="314"/>
      <c r="B571" s="324"/>
      <c r="C571" s="376"/>
      <c r="D571" s="94" t="s">
        <v>12</v>
      </c>
      <c r="E571" s="38">
        <f t="shared" si="126"/>
        <v>0.32500000000000001</v>
      </c>
      <c r="F571" s="102">
        <v>0.5</v>
      </c>
      <c r="G571" s="35">
        <f t="shared" si="122"/>
        <v>0</v>
      </c>
      <c r="H571" s="334" t="s">
        <v>9</v>
      </c>
    </row>
    <row r="572" spans="1:8" ht="39.75" customHeight="1">
      <c r="A572" s="314"/>
      <c r="B572" s="324"/>
      <c r="C572" s="317" t="s">
        <v>341</v>
      </c>
      <c r="D572" s="93" t="s">
        <v>62</v>
      </c>
      <c r="E572" s="25">
        <f t="shared" si="126"/>
        <v>26</v>
      </c>
      <c r="F572" s="96">
        <v>40</v>
      </c>
      <c r="G572" s="116">
        <f t="shared" si="122"/>
        <v>0</v>
      </c>
      <c r="H572" s="338" t="s">
        <v>348</v>
      </c>
    </row>
    <row r="573" spans="1:8" ht="39.75" customHeight="1">
      <c r="A573" s="314"/>
      <c r="B573" s="324"/>
      <c r="C573" s="318"/>
      <c r="D573" s="101" t="s">
        <v>46</v>
      </c>
      <c r="E573" s="29">
        <f t="shared" si="126"/>
        <v>3.25</v>
      </c>
      <c r="F573" s="105">
        <v>5</v>
      </c>
      <c r="G573" s="30">
        <f t="shared" si="122"/>
        <v>0</v>
      </c>
      <c r="H573" s="339"/>
    </row>
    <row r="574" spans="1:8" ht="39.75" customHeight="1">
      <c r="A574" s="314"/>
      <c r="B574" s="324"/>
      <c r="C574" s="318"/>
      <c r="D574" s="101" t="s">
        <v>15</v>
      </c>
      <c r="E574" s="29">
        <f t="shared" si="126"/>
        <v>3.25</v>
      </c>
      <c r="F574" s="105">
        <v>5</v>
      </c>
      <c r="G574" s="31">
        <f t="shared" si="122"/>
        <v>0</v>
      </c>
      <c r="H574" s="339"/>
    </row>
    <row r="575" spans="1:8" ht="39.75" customHeight="1">
      <c r="A575" s="314"/>
      <c r="B575" s="324"/>
      <c r="C575" s="318"/>
      <c r="D575" s="101" t="s">
        <v>17</v>
      </c>
      <c r="E575" s="29">
        <f t="shared" si="126"/>
        <v>1.9500000000000002</v>
      </c>
      <c r="F575" s="105">
        <v>3</v>
      </c>
      <c r="G575" s="31">
        <f t="shared" si="122"/>
        <v>0</v>
      </c>
      <c r="H575" s="339"/>
    </row>
    <row r="576" spans="1:8" ht="39.75" customHeight="1">
      <c r="A576" s="314"/>
      <c r="B576" s="324"/>
      <c r="C576" s="318"/>
      <c r="D576" s="101" t="s">
        <v>49</v>
      </c>
      <c r="E576" s="29">
        <f t="shared" si="126"/>
        <v>0.65</v>
      </c>
      <c r="F576" s="105">
        <v>1</v>
      </c>
      <c r="G576" s="31">
        <f t="shared" si="122"/>
        <v>0</v>
      </c>
      <c r="H576" s="339"/>
    </row>
    <row r="577" spans="1:8" ht="39.75" customHeight="1" thickBot="1">
      <c r="A577" s="314"/>
      <c r="B577" s="324"/>
      <c r="C577" s="319"/>
      <c r="D577" s="94" t="s">
        <v>13</v>
      </c>
      <c r="E577" s="34">
        <f t="shared" si="126"/>
        <v>6.5000000000000002E-2</v>
      </c>
      <c r="F577" s="102">
        <v>0.1</v>
      </c>
      <c r="G577" s="35">
        <f t="shared" si="122"/>
        <v>0</v>
      </c>
      <c r="H577" s="354"/>
    </row>
    <row r="578" spans="1:8" ht="39.75" customHeight="1">
      <c r="A578" s="314"/>
      <c r="B578" s="324"/>
      <c r="C578" s="317" t="s">
        <v>155</v>
      </c>
      <c r="D578" s="93" t="s">
        <v>80</v>
      </c>
      <c r="E578" s="143">
        <f t="shared" si="126"/>
        <v>22.75</v>
      </c>
      <c r="F578" s="104">
        <v>35</v>
      </c>
      <c r="G578" s="75">
        <f t="shared" ref="G578:G637" si="127">$G$1*E578+$G$2*F578</f>
        <v>0</v>
      </c>
      <c r="H578" s="338" t="s">
        <v>342</v>
      </c>
    </row>
    <row r="579" spans="1:8" ht="39.75" customHeight="1">
      <c r="A579" s="314"/>
      <c r="B579" s="324"/>
      <c r="C579" s="318"/>
      <c r="D579" s="101" t="s">
        <v>12</v>
      </c>
      <c r="E579" s="135">
        <f t="shared" si="126"/>
        <v>0.65</v>
      </c>
      <c r="F579" s="118">
        <v>1</v>
      </c>
      <c r="G579" s="30">
        <f t="shared" si="127"/>
        <v>0</v>
      </c>
      <c r="H579" s="339"/>
    </row>
    <row r="580" spans="1:8" ht="39.75" customHeight="1">
      <c r="A580" s="314"/>
      <c r="B580" s="324"/>
      <c r="C580" s="318"/>
      <c r="D580" s="100" t="s">
        <v>56</v>
      </c>
      <c r="E580" s="25">
        <f t="shared" ref="E580" si="128">F580*0.65</f>
        <v>0.32500000000000001</v>
      </c>
      <c r="F580" s="70">
        <v>0.5</v>
      </c>
      <c r="G580" s="41">
        <f t="shared" ref="G580" si="129">$G$1*E580+$G$2*F580</f>
        <v>0</v>
      </c>
      <c r="H580" s="339"/>
    </row>
    <row r="581" spans="1:8" ht="39.75" customHeight="1" thickBot="1">
      <c r="A581" s="314"/>
      <c r="B581" s="324"/>
      <c r="C581" s="319"/>
      <c r="D581" s="98" t="s">
        <v>43</v>
      </c>
      <c r="E581" s="117">
        <f t="shared" ref="E581" si="130">F581*0.65</f>
        <v>0.32500000000000001</v>
      </c>
      <c r="F581" s="97">
        <v>0.5</v>
      </c>
      <c r="G581" s="109">
        <f t="shared" ref="G581" si="131">$G$1*E581+$G$2*F581</f>
        <v>0</v>
      </c>
      <c r="H581" s="354"/>
    </row>
    <row r="582" spans="1:8" ht="39.75" customHeight="1" thickBot="1">
      <c r="A582" s="314"/>
      <c r="B582" s="325"/>
      <c r="C582" s="284" t="s">
        <v>19</v>
      </c>
      <c r="D582" s="83" t="s">
        <v>39</v>
      </c>
      <c r="E582" s="22">
        <f t="shared" si="126"/>
        <v>13</v>
      </c>
      <c r="F582" s="84">
        <v>20</v>
      </c>
      <c r="G582" s="42">
        <f t="shared" si="127"/>
        <v>0</v>
      </c>
      <c r="H582" s="282"/>
    </row>
    <row r="583" spans="1:8" ht="39.75" customHeight="1" thickBot="1">
      <c r="A583" s="314"/>
      <c r="B583" s="323" t="s">
        <v>11</v>
      </c>
      <c r="C583" s="284" t="s">
        <v>15</v>
      </c>
      <c r="D583" s="83" t="s">
        <v>15</v>
      </c>
      <c r="E583" s="155">
        <f t="shared" si="126"/>
        <v>130</v>
      </c>
      <c r="F583" s="84">
        <v>200</v>
      </c>
      <c r="G583" s="115">
        <f t="shared" si="127"/>
        <v>0</v>
      </c>
      <c r="H583" s="282"/>
    </row>
    <row r="584" spans="1:8" ht="39.75" customHeight="1" thickBot="1">
      <c r="A584" s="326"/>
      <c r="B584" s="325"/>
      <c r="C584" s="284" t="s">
        <v>426</v>
      </c>
      <c r="D584" s="89" t="s">
        <v>427</v>
      </c>
      <c r="E584" s="114">
        <f t="shared" si="126"/>
        <v>19.5</v>
      </c>
      <c r="F584" s="90">
        <v>30</v>
      </c>
      <c r="G584" s="27">
        <f t="shared" si="127"/>
        <v>0</v>
      </c>
      <c r="H584" s="45" t="s">
        <v>87</v>
      </c>
    </row>
    <row r="585" spans="1:8" ht="39.75" customHeight="1">
      <c r="A585" s="314" t="s">
        <v>156</v>
      </c>
      <c r="B585" s="324" t="s">
        <v>8</v>
      </c>
      <c r="C585" s="318" t="s">
        <v>157</v>
      </c>
      <c r="D585" s="121" t="s">
        <v>27</v>
      </c>
      <c r="E585" s="32">
        <f t="shared" si="126"/>
        <v>13</v>
      </c>
      <c r="F585" s="126">
        <v>20</v>
      </c>
      <c r="G585" s="40">
        <f t="shared" si="127"/>
        <v>0</v>
      </c>
      <c r="H585" s="337" t="s">
        <v>180</v>
      </c>
    </row>
    <row r="586" spans="1:8" ht="39.75" customHeight="1">
      <c r="A586" s="314"/>
      <c r="B586" s="324"/>
      <c r="C586" s="318"/>
      <c r="D586" s="71" t="s">
        <v>69</v>
      </c>
      <c r="E586" s="29">
        <f t="shared" si="126"/>
        <v>9.75</v>
      </c>
      <c r="F586" s="105">
        <v>15</v>
      </c>
      <c r="G586" s="31">
        <f t="shared" si="127"/>
        <v>0</v>
      </c>
      <c r="H586" s="337"/>
    </row>
    <row r="587" spans="1:8" ht="39.75" customHeight="1" thickBot="1">
      <c r="A587" s="314"/>
      <c r="B587" s="325"/>
      <c r="C587" s="319"/>
      <c r="D587" s="153" t="s">
        <v>13</v>
      </c>
      <c r="E587" s="38">
        <f t="shared" si="126"/>
        <v>6.5000000000000002E-2</v>
      </c>
      <c r="F587" s="68">
        <v>0.1</v>
      </c>
      <c r="G587" s="39">
        <f t="shared" si="127"/>
        <v>0</v>
      </c>
      <c r="H587" s="370"/>
    </row>
    <row r="588" spans="1:8" ht="39.75" customHeight="1" thickBot="1">
      <c r="A588" s="314"/>
      <c r="B588" s="323" t="s">
        <v>10</v>
      </c>
      <c r="C588" s="276" t="s">
        <v>14</v>
      </c>
      <c r="D588" s="218" t="s">
        <v>27</v>
      </c>
      <c r="E588" s="211">
        <f t="shared" si="126"/>
        <v>35.75</v>
      </c>
      <c r="F588" s="68">
        <v>55</v>
      </c>
      <c r="G588" s="146">
        <f t="shared" si="127"/>
        <v>0</v>
      </c>
      <c r="H588" s="277"/>
    </row>
    <row r="589" spans="1:8" ht="39.75" customHeight="1">
      <c r="A589" s="314"/>
      <c r="B589" s="324"/>
      <c r="C589" s="317" t="s">
        <v>158</v>
      </c>
      <c r="D589" s="71" t="s">
        <v>16</v>
      </c>
      <c r="E589" s="32">
        <f t="shared" si="126"/>
        <v>9.75</v>
      </c>
      <c r="F589" s="70">
        <v>15</v>
      </c>
      <c r="G589" s="40">
        <f t="shared" si="127"/>
        <v>0</v>
      </c>
      <c r="H589" s="343" t="s">
        <v>345</v>
      </c>
    </row>
    <row r="590" spans="1:8" ht="39.75" customHeight="1">
      <c r="A590" s="314"/>
      <c r="B590" s="324"/>
      <c r="C590" s="318"/>
      <c r="D590" s="100" t="s">
        <v>318</v>
      </c>
      <c r="E590" s="29">
        <f t="shared" si="126"/>
        <v>5.2</v>
      </c>
      <c r="F590" s="105">
        <v>8</v>
      </c>
      <c r="G590" s="31">
        <f t="shared" si="127"/>
        <v>0</v>
      </c>
      <c r="H590" s="339"/>
    </row>
    <row r="591" spans="1:8" ht="39.75" customHeight="1">
      <c r="A591" s="314"/>
      <c r="B591" s="324"/>
      <c r="C591" s="318"/>
      <c r="D591" s="71" t="s">
        <v>47</v>
      </c>
      <c r="E591" s="29">
        <f t="shared" si="126"/>
        <v>3.25</v>
      </c>
      <c r="F591" s="105">
        <v>5</v>
      </c>
      <c r="G591" s="31">
        <f t="shared" si="127"/>
        <v>0</v>
      </c>
      <c r="H591" s="339"/>
    </row>
    <row r="592" spans="1:8" ht="39.75" customHeight="1">
      <c r="A592" s="314"/>
      <c r="B592" s="324"/>
      <c r="C592" s="318"/>
      <c r="D592" s="101" t="s">
        <v>32</v>
      </c>
      <c r="E592" s="29">
        <f t="shared" si="126"/>
        <v>1.9500000000000002</v>
      </c>
      <c r="F592" s="105">
        <v>3</v>
      </c>
      <c r="G592" s="31">
        <f t="shared" si="127"/>
        <v>0</v>
      </c>
      <c r="H592" s="339"/>
    </row>
    <row r="593" spans="1:8" ht="39.75" customHeight="1">
      <c r="A593" s="314"/>
      <c r="B593" s="324"/>
      <c r="C593" s="318"/>
      <c r="D593" s="101" t="s">
        <v>49</v>
      </c>
      <c r="E593" s="34">
        <f t="shared" si="126"/>
        <v>1.3</v>
      </c>
      <c r="F593" s="105">
        <v>2</v>
      </c>
      <c r="G593" s="30">
        <f t="shared" si="127"/>
        <v>0</v>
      </c>
      <c r="H593" s="339"/>
    </row>
    <row r="594" spans="1:8" ht="39.75" customHeight="1">
      <c r="A594" s="314"/>
      <c r="B594" s="324"/>
      <c r="C594" s="318"/>
      <c r="D594" s="101" t="s">
        <v>57</v>
      </c>
      <c r="E594" s="29">
        <f t="shared" ref="E594:E599" si="132">F594*0.65</f>
        <v>0.65</v>
      </c>
      <c r="F594" s="105">
        <v>1</v>
      </c>
      <c r="G594" s="40">
        <f t="shared" ref="G594:G599" si="133">$G$1*E594+$G$2*F594</f>
        <v>0</v>
      </c>
      <c r="H594" s="339"/>
    </row>
    <row r="595" spans="1:8" ht="39.75" customHeight="1" thickBot="1">
      <c r="A595" s="314"/>
      <c r="B595" s="324"/>
      <c r="C595" s="318"/>
      <c r="D595" s="100" t="s">
        <v>56</v>
      </c>
      <c r="E595" s="29">
        <f t="shared" si="132"/>
        <v>0.32500000000000001</v>
      </c>
      <c r="F595" s="105">
        <v>0.5</v>
      </c>
      <c r="G595" s="31">
        <f t="shared" si="133"/>
        <v>0</v>
      </c>
      <c r="H595" s="340"/>
    </row>
    <row r="596" spans="1:8" ht="39.75" customHeight="1" thickBot="1">
      <c r="A596" s="314"/>
      <c r="B596" s="324"/>
      <c r="C596" s="319"/>
      <c r="D596" s="98" t="s">
        <v>306</v>
      </c>
      <c r="E596" s="117">
        <f t="shared" si="132"/>
        <v>0.19500000000000001</v>
      </c>
      <c r="F596" s="91">
        <v>0.3</v>
      </c>
      <c r="G596" s="120">
        <f t="shared" si="133"/>
        <v>0</v>
      </c>
      <c r="H596" s="176" t="s">
        <v>198</v>
      </c>
    </row>
    <row r="597" spans="1:8" ht="39.75" customHeight="1" thickBot="1">
      <c r="A597" s="314"/>
      <c r="B597" s="324"/>
      <c r="C597" s="317" t="s">
        <v>61</v>
      </c>
      <c r="D597" s="99" t="s">
        <v>346</v>
      </c>
      <c r="E597" s="32">
        <f t="shared" si="132"/>
        <v>26</v>
      </c>
      <c r="F597" s="104">
        <v>40</v>
      </c>
      <c r="G597" s="40">
        <f t="shared" si="133"/>
        <v>0</v>
      </c>
      <c r="H597" s="334" t="s">
        <v>504</v>
      </c>
    </row>
    <row r="598" spans="1:8" ht="39.75" customHeight="1" thickBot="1">
      <c r="A598" s="314"/>
      <c r="B598" s="324"/>
      <c r="C598" s="318"/>
      <c r="D598" s="121" t="s">
        <v>511</v>
      </c>
      <c r="E598" s="29">
        <f t="shared" si="132"/>
        <v>3.25</v>
      </c>
      <c r="F598" s="70">
        <v>5</v>
      </c>
      <c r="G598" s="31">
        <f t="shared" si="133"/>
        <v>0</v>
      </c>
      <c r="H598" s="334" t="s">
        <v>9</v>
      </c>
    </row>
    <row r="599" spans="1:8" ht="39.75" customHeight="1" thickBot="1">
      <c r="A599" s="314"/>
      <c r="B599" s="324"/>
      <c r="C599" s="318"/>
      <c r="D599" s="100" t="s">
        <v>62</v>
      </c>
      <c r="E599" s="34">
        <f t="shared" si="132"/>
        <v>3.25</v>
      </c>
      <c r="F599" s="105">
        <v>5</v>
      </c>
      <c r="G599" s="35">
        <f t="shared" si="133"/>
        <v>0</v>
      </c>
      <c r="H599" s="334" t="s">
        <v>9</v>
      </c>
    </row>
    <row r="600" spans="1:8" ht="39.75" customHeight="1" thickBot="1">
      <c r="A600" s="314"/>
      <c r="B600" s="324"/>
      <c r="C600" s="318"/>
      <c r="D600" s="161" t="s">
        <v>347</v>
      </c>
      <c r="E600" s="131">
        <f t="shared" si="126"/>
        <v>3.25</v>
      </c>
      <c r="F600" s="105">
        <v>5</v>
      </c>
      <c r="G600" s="30">
        <f t="shared" si="127"/>
        <v>0</v>
      </c>
      <c r="H600" s="334" t="s">
        <v>9</v>
      </c>
    </row>
    <row r="601" spans="1:8" ht="39.75" customHeight="1" thickBot="1">
      <c r="A601" s="314"/>
      <c r="B601" s="324"/>
      <c r="C601" s="318"/>
      <c r="D601" s="71" t="s">
        <v>319</v>
      </c>
      <c r="E601" s="29">
        <f t="shared" si="126"/>
        <v>3.25</v>
      </c>
      <c r="F601" s="126">
        <v>5</v>
      </c>
      <c r="G601" s="31">
        <f t="shared" si="127"/>
        <v>0</v>
      </c>
      <c r="H601" s="334" t="s">
        <v>9</v>
      </c>
    </row>
    <row r="602" spans="1:8" ht="39.75" customHeight="1" thickBot="1">
      <c r="A602" s="314"/>
      <c r="B602" s="324"/>
      <c r="C602" s="318"/>
      <c r="D602" s="101" t="s">
        <v>17</v>
      </c>
      <c r="E602" s="29">
        <f t="shared" si="126"/>
        <v>3.25</v>
      </c>
      <c r="F602" s="70">
        <v>5</v>
      </c>
      <c r="G602" s="31">
        <f t="shared" si="127"/>
        <v>0</v>
      </c>
      <c r="H602" s="334" t="s">
        <v>9</v>
      </c>
    </row>
    <row r="603" spans="1:8" ht="39.75" customHeight="1" thickBot="1">
      <c r="A603" s="314"/>
      <c r="B603" s="324"/>
      <c r="C603" s="318"/>
      <c r="D603" s="101" t="s">
        <v>31</v>
      </c>
      <c r="E603" s="29">
        <f t="shared" si="126"/>
        <v>0.65</v>
      </c>
      <c r="F603" s="105">
        <v>1</v>
      </c>
      <c r="G603" s="31">
        <f t="shared" si="127"/>
        <v>0</v>
      </c>
      <c r="H603" s="334" t="s">
        <v>9</v>
      </c>
    </row>
    <row r="604" spans="1:8" ht="39.75" customHeight="1" thickBot="1">
      <c r="A604" s="314"/>
      <c r="B604" s="324"/>
      <c r="C604" s="318"/>
      <c r="D604" s="101" t="s">
        <v>56</v>
      </c>
      <c r="E604" s="29">
        <f t="shared" si="126"/>
        <v>0.32500000000000001</v>
      </c>
      <c r="F604" s="70">
        <v>0.5</v>
      </c>
      <c r="G604" s="31">
        <f t="shared" si="127"/>
        <v>0</v>
      </c>
      <c r="H604" s="334" t="s">
        <v>9</v>
      </c>
    </row>
    <row r="605" spans="1:8" ht="39.75" customHeight="1" thickBot="1">
      <c r="A605" s="314"/>
      <c r="B605" s="324"/>
      <c r="C605" s="319"/>
      <c r="D605" s="94" t="s">
        <v>13</v>
      </c>
      <c r="E605" s="34">
        <f t="shared" si="126"/>
        <v>6.5000000000000002E-2</v>
      </c>
      <c r="F605" s="102">
        <v>0.1</v>
      </c>
      <c r="G605" s="35">
        <f t="shared" si="127"/>
        <v>0</v>
      </c>
      <c r="H605" s="334" t="s">
        <v>9</v>
      </c>
    </row>
    <row r="606" spans="1:8" ht="39.75" customHeight="1">
      <c r="A606" s="314"/>
      <c r="B606" s="324"/>
      <c r="C606" s="317" t="s">
        <v>159</v>
      </c>
      <c r="D606" s="99" t="s">
        <v>55</v>
      </c>
      <c r="E606" s="22">
        <f t="shared" si="126"/>
        <v>22.75</v>
      </c>
      <c r="F606" s="96">
        <v>35</v>
      </c>
      <c r="G606" s="111">
        <f t="shared" si="127"/>
        <v>0</v>
      </c>
      <c r="H606" s="338" t="s">
        <v>461</v>
      </c>
    </row>
    <row r="607" spans="1:8" ht="39.75" customHeight="1">
      <c r="A607" s="314"/>
      <c r="B607" s="324"/>
      <c r="C607" s="318"/>
      <c r="D607" s="71" t="s">
        <v>49</v>
      </c>
      <c r="E607" s="127">
        <f t="shared" si="126"/>
        <v>0.97500000000000009</v>
      </c>
      <c r="F607" s="103">
        <v>1.5</v>
      </c>
      <c r="G607" s="41">
        <f t="shared" ref="G607" si="134">$G$1*E607+$G$2*F607</f>
        <v>0</v>
      </c>
      <c r="H607" s="339"/>
    </row>
    <row r="608" spans="1:8" ht="39.75" customHeight="1">
      <c r="A608" s="314"/>
      <c r="B608" s="324"/>
      <c r="C608" s="318"/>
      <c r="D608" s="100" t="s">
        <v>511</v>
      </c>
      <c r="E608" s="95">
        <f t="shared" ref="E608" si="135">F608*0.65</f>
        <v>0.39</v>
      </c>
      <c r="F608" s="118">
        <v>0.6</v>
      </c>
      <c r="G608" s="43">
        <f t="shared" ref="G608" si="136">$G$1*E608+$G$2*F608</f>
        <v>0</v>
      </c>
      <c r="H608" s="339"/>
    </row>
    <row r="609" spans="1:8" ht="39.75" customHeight="1">
      <c r="A609" s="314"/>
      <c r="B609" s="324"/>
      <c r="C609" s="318"/>
      <c r="D609" s="100" t="s">
        <v>56</v>
      </c>
      <c r="E609" s="95">
        <f t="shared" ref="E609:E671" si="137">F609*0.65</f>
        <v>0.32500000000000001</v>
      </c>
      <c r="F609" s="118">
        <v>0.5</v>
      </c>
      <c r="G609" s="43">
        <f t="shared" si="127"/>
        <v>0</v>
      </c>
      <c r="H609" s="339"/>
    </row>
    <row r="610" spans="1:8" ht="39.75" customHeight="1">
      <c r="A610" s="314"/>
      <c r="B610" s="324"/>
      <c r="C610" s="318"/>
      <c r="D610" s="71" t="s">
        <v>17</v>
      </c>
      <c r="E610" s="58">
        <f t="shared" si="137"/>
        <v>0.32500000000000001</v>
      </c>
      <c r="F610" s="118">
        <v>0.5</v>
      </c>
      <c r="G610" s="43">
        <f t="shared" si="127"/>
        <v>0</v>
      </c>
      <c r="H610" s="339"/>
    </row>
    <row r="611" spans="1:8" ht="39.75" customHeight="1">
      <c r="A611" s="314"/>
      <c r="B611" s="324"/>
      <c r="C611" s="318"/>
      <c r="D611" s="100" t="s">
        <v>13</v>
      </c>
      <c r="E611" s="32">
        <f t="shared" si="137"/>
        <v>6.5000000000000002E-2</v>
      </c>
      <c r="F611" s="105">
        <v>0.1</v>
      </c>
      <c r="G611" s="30">
        <f t="shared" si="127"/>
        <v>0</v>
      </c>
      <c r="H611" s="339"/>
    </row>
    <row r="612" spans="1:8" ht="39.75" customHeight="1" thickBot="1">
      <c r="A612" s="314"/>
      <c r="B612" s="324"/>
      <c r="C612" s="319"/>
      <c r="D612" s="94" t="s">
        <v>12</v>
      </c>
      <c r="E612" s="34">
        <f t="shared" si="137"/>
        <v>6.5000000000000002E-2</v>
      </c>
      <c r="F612" s="178">
        <v>0.1</v>
      </c>
      <c r="G612" s="120">
        <f t="shared" si="127"/>
        <v>0</v>
      </c>
      <c r="H612" s="354"/>
    </row>
    <row r="613" spans="1:8" ht="39.75" customHeight="1" thickBot="1">
      <c r="A613" s="314"/>
      <c r="B613" s="325"/>
      <c r="C613" s="284" t="s">
        <v>18</v>
      </c>
      <c r="D613" s="83" t="s">
        <v>60</v>
      </c>
      <c r="E613" s="155">
        <f t="shared" si="137"/>
        <v>13</v>
      </c>
      <c r="F613" s="84">
        <v>20</v>
      </c>
      <c r="G613" s="41">
        <f t="shared" si="127"/>
        <v>0</v>
      </c>
      <c r="H613" s="282"/>
    </row>
    <row r="614" spans="1:8" ht="39.75" customHeight="1" thickBot="1">
      <c r="A614" s="314"/>
      <c r="B614" s="323" t="s">
        <v>11</v>
      </c>
      <c r="C614" s="284" t="s">
        <v>15</v>
      </c>
      <c r="D614" s="83" t="s">
        <v>15</v>
      </c>
      <c r="E614" s="155">
        <f t="shared" si="137"/>
        <v>130</v>
      </c>
      <c r="F614" s="84">
        <v>200</v>
      </c>
      <c r="G614" s="115">
        <f t="shared" si="127"/>
        <v>0</v>
      </c>
      <c r="H614" s="282"/>
    </row>
    <row r="615" spans="1:8" ht="39.75" customHeight="1" thickBot="1">
      <c r="A615" s="326"/>
      <c r="B615" s="325"/>
      <c r="C615" s="284" t="s">
        <v>160</v>
      </c>
      <c r="D615" s="89" t="s">
        <v>50</v>
      </c>
      <c r="E615" s="114">
        <f t="shared" si="137"/>
        <v>65</v>
      </c>
      <c r="F615" s="205">
        <v>100</v>
      </c>
      <c r="G615" s="27">
        <f t="shared" si="127"/>
        <v>0</v>
      </c>
      <c r="H615" s="221"/>
    </row>
    <row r="616" spans="1:8" ht="39.75" customHeight="1">
      <c r="A616" s="314" t="s">
        <v>161</v>
      </c>
      <c r="B616" s="324" t="s">
        <v>8</v>
      </c>
      <c r="C616" s="318" t="s">
        <v>349</v>
      </c>
      <c r="D616" s="121" t="s">
        <v>27</v>
      </c>
      <c r="E616" s="135">
        <f t="shared" si="137"/>
        <v>13</v>
      </c>
      <c r="F616" s="204">
        <v>20</v>
      </c>
      <c r="G616" s="33">
        <f t="shared" si="127"/>
        <v>0</v>
      </c>
      <c r="H616" s="339" t="s">
        <v>362</v>
      </c>
    </row>
    <row r="617" spans="1:8" ht="39.75" customHeight="1">
      <c r="A617" s="314"/>
      <c r="B617" s="324"/>
      <c r="C617" s="318"/>
      <c r="D617" s="148" t="s">
        <v>283</v>
      </c>
      <c r="E617" s="29">
        <f t="shared" si="137"/>
        <v>6.5</v>
      </c>
      <c r="F617" s="118">
        <v>10</v>
      </c>
      <c r="G617" s="31">
        <f t="shared" si="127"/>
        <v>0</v>
      </c>
      <c r="H617" s="339"/>
    </row>
    <row r="618" spans="1:8" ht="39.75" customHeight="1">
      <c r="A618" s="314"/>
      <c r="B618" s="324"/>
      <c r="C618" s="318"/>
      <c r="D618" s="71" t="s">
        <v>46</v>
      </c>
      <c r="E618" s="25">
        <f t="shared" si="137"/>
        <v>3.25</v>
      </c>
      <c r="F618" s="70">
        <v>5</v>
      </c>
      <c r="G618" s="31">
        <f t="shared" si="127"/>
        <v>0</v>
      </c>
      <c r="H618" s="339"/>
    </row>
    <row r="619" spans="1:8" ht="39.75" customHeight="1">
      <c r="A619" s="314"/>
      <c r="B619" s="324"/>
      <c r="C619" s="318"/>
      <c r="D619" s="100" t="s">
        <v>51</v>
      </c>
      <c r="E619" s="29">
        <f t="shared" si="137"/>
        <v>3.25</v>
      </c>
      <c r="F619" s="197">
        <v>5</v>
      </c>
      <c r="G619" s="30">
        <f t="shared" si="127"/>
        <v>0</v>
      </c>
      <c r="H619" s="339"/>
    </row>
    <row r="620" spans="1:8" ht="39.75" customHeight="1">
      <c r="A620" s="314"/>
      <c r="B620" s="324"/>
      <c r="C620" s="318"/>
      <c r="D620" s="148" t="s">
        <v>511</v>
      </c>
      <c r="E620" s="29">
        <f t="shared" si="137"/>
        <v>0.65</v>
      </c>
      <c r="F620" s="118">
        <v>1</v>
      </c>
      <c r="G620" s="31">
        <f t="shared" si="127"/>
        <v>0</v>
      </c>
      <c r="H620" s="339"/>
    </row>
    <row r="621" spans="1:8" ht="39.75" customHeight="1" thickBot="1">
      <c r="A621" s="314"/>
      <c r="B621" s="325"/>
      <c r="C621" s="319"/>
      <c r="D621" s="71" t="s">
        <v>12</v>
      </c>
      <c r="E621" s="25">
        <f t="shared" si="137"/>
        <v>0.32500000000000001</v>
      </c>
      <c r="F621" s="70">
        <v>0.5</v>
      </c>
      <c r="G621" s="125">
        <f t="shared" si="127"/>
        <v>0</v>
      </c>
      <c r="H621" s="340"/>
    </row>
    <row r="622" spans="1:8" ht="39.75" customHeight="1">
      <c r="A622" s="314"/>
      <c r="B622" s="323" t="s">
        <v>10</v>
      </c>
      <c r="C622" s="317" t="s">
        <v>162</v>
      </c>
      <c r="D622" s="160" t="s">
        <v>27</v>
      </c>
      <c r="E622" s="74">
        <f t="shared" si="137"/>
        <v>32.5</v>
      </c>
      <c r="F622" s="172">
        <v>50</v>
      </c>
      <c r="G622" s="37">
        <f t="shared" si="127"/>
        <v>0</v>
      </c>
      <c r="H622" s="343" t="s">
        <v>462</v>
      </c>
    </row>
    <row r="623" spans="1:8" ht="39.75" customHeight="1">
      <c r="A623" s="314"/>
      <c r="B623" s="324"/>
      <c r="C623" s="318"/>
      <c r="D623" s="100" t="s">
        <v>47</v>
      </c>
      <c r="E623" s="29">
        <f t="shared" si="137"/>
        <v>5.2</v>
      </c>
      <c r="F623" s="105">
        <v>8</v>
      </c>
      <c r="G623" s="191">
        <f t="shared" si="127"/>
        <v>0</v>
      </c>
      <c r="H623" s="339"/>
    </row>
    <row r="624" spans="1:8" ht="39.75" customHeight="1">
      <c r="A624" s="314"/>
      <c r="B624" s="324"/>
      <c r="C624" s="318"/>
      <c r="D624" s="71" t="s">
        <v>78</v>
      </c>
      <c r="E624" s="32">
        <f t="shared" si="137"/>
        <v>5.2</v>
      </c>
      <c r="F624" s="70">
        <v>8</v>
      </c>
      <c r="G624" s="31">
        <f t="shared" si="127"/>
        <v>0</v>
      </c>
      <c r="H624" s="339"/>
    </row>
    <row r="625" spans="1:8" ht="39.75" customHeight="1">
      <c r="A625" s="314"/>
      <c r="B625" s="324"/>
      <c r="C625" s="318"/>
      <c r="D625" s="101" t="s">
        <v>46</v>
      </c>
      <c r="E625" s="34">
        <f t="shared" si="137"/>
        <v>3.25</v>
      </c>
      <c r="F625" s="105">
        <v>5</v>
      </c>
      <c r="G625" s="30">
        <f t="shared" si="127"/>
        <v>0</v>
      </c>
      <c r="H625" s="339"/>
    </row>
    <row r="626" spans="1:8" ht="39.75" customHeight="1">
      <c r="A626" s="314"/>
      <c r="B626" s="324"/>
      <c r="C626" s="318"/>
      <c r="D626" s="101" t="s">
        <v>511</v>
      </c>
      <c r="E626" s="29">
        <f t="shared" si="137"/>
        <v>1.9500000000000002</v>
      </c>
      <c r="F626" s="105">
        <v>3</v>
      </c>
      <c r="G626" s="40">
        <f t="shared" si="127"/>
        <v>0</v>
      </c>
      <c r="H626" s="339"/>
    </row>
    <row r="627" spans="1:8" ht="39.75" customHeight="1">
      <c r="A627" s="314"/>
      <c r="B627" s="324"/>
      <c r="C627" s="318"/>
      <c r="D627" s="100" t="s">
        <v>49</v>
      </c>
      <c r="E627" s="29">
        <f t="shared" si="137"/>
        <v>1.9500000000000002</v>
      </c>
      <c r="F627" s="70">
        <v>3</v>
      </c>
      <c r="G627" s="31">
        <f t="shared" si="127"/>
        <v>0</v>
      </c>
      <c r="H627" s="339"/>
    </row>
    <row r="628" spans="1:8" ht="39.75" customHeight="1">
      <c r="A628" s="314"/>
      <c r="B628" s="324"/>
      <c r="C628" s="318"/>
      <c r="D628" s="100" t="s">
        <v>12</v>
      </c>
      <c r="E628" s="29">
        <f t="shared" si="137"/>
        <v>1.3</v>
      </c>
      <c r="F628" s="105">
        <v>2</v>
      </c>
      <c r="G628" s="31">
        <f t="shared" si="127"/>
        <v>0</v>
      </c>
      <c r="H628" s="339"/>
    </row>
    <row r="629" spans="1:8" ht="39.75" customHeight="1">
      <c r="A629" s="314"/>
      <c r="B629" s="324"/>
      <c r="C629" s="318"/>
      <c r="D629" s="71" t="s">
        <v>17</v>
      </c>
      <c r="E629" s="29">
        <f t="shared" si="137"/>
        <v>1.3</v>
      </c>
      <c r="F629" s="105">
        <v>2</v>
      </c>
      <c r="G629" s="31">
        <f t="shared" si="127"/>
        <v>0</v>
      </c>
      <c r="H629" s="339"/>
    </row>
    <row r="630" spans="1:8" ht="39.75" customHeight="1" thickBot="1">
      <c r="A630" s="314"/>
      <c r="B630" s="324"/>
      <c r="C630" s="319"/>
      <c r="D630" s="153" t="s">
        <v>183</v>
      </c>
      <c r="E630" s="38">
        <f t="shared" si="137"/>
        <v>0.13</v>
      </c>
      <c r="F630" s="68">
        <v>0.2</v>
      </c>
      <c r="G630" s="39">
        <f t="shared" si="127"/>
        <v>0</v>
      </c>
      <c r="H630" s="340"/>
    </row>
    <row r="631" spans="1:8" ht="39.75" customHeight="1">
      <c r="A631" s="314"/>
      <c r="B631" s="324"/>
      <c r="C631" s="323" t="s">
        <v>71</v>
      </c>
      <c r="D631" s="203" t="s">
        <v>53</v>
      </c>
      <c r="E631" s="32">
        <f t="shared" si="137"/>
        <v>9.75</v>
      </c>
      <c r="F631" s="162">
        <v>15</v>
      </c>
      <c r="G631" s="33">
        <f t="shared" si="127"/>
        <v>0</v>
      </c>
      <c r="H631" s="343" t="s">
        <v>471</v>
      </c>
    </row>
    <row r="632" spans="1:8" ht="39.75" customHeight="1">
      <c r="A632" s="314"/>
      <c r="B632" s="324"/>
      <c r="C632" s="324"/>
      <c r="D632" s="201" t="s">
        <v>58</v>
      </c>
      <c r="E632" s="29">
        <f t="shared" si="137"/>
        <v>6.5</v>
      </c>
      <c r="F632" s="66">
        <v>10</v>
      </c>
      <c r="G632" s="30">
        <f t="shared" si="127"/>
        <v>0</v>
      </c>
      <c r="H632" s="339"/>
    </row>
    <row r="633" spans="1:8" ht="39.75" customHeight="1">
      <c r="A633" s="314"/>
      <c r="B633" s="324"/>
      <c r="C633" s="324"/>
      <c r="D633" s="187" t="s">
        <v>76</v>
      </c>
      <c r="E633" s="131">
        <f t="shared" ref="E633" si="138">F633*0.65</f>
        <v>6.5</v>
      </c>
      <c r="F633" s="66">
        <v>10</v>
      </c>
      <c r="G633" s="30">
        <f t="shared" ref="G633" si="139">$G$1*E633+$G$2*F633</f>
        <v>0</v>
      </c>
      <c r="H633" s="339"/>
    </row>
    <row r="634" spans="1:8" ht="39.75" customHeight="1">
      <c r="A634" s="314"/>
      <c r="B634" s="324"/>
      <c r="C634" s="324"/>
      <c r="D634" s="201" t="s">
        <v>57</v>
      </c>
      <c r="E634" s="29">
        <f t="shared" ref="E634" si="140">F634*0.65</f>
        <v>1.3</v>
      </c>
      <c r="F634" s="66">
        <v>2</v>
      </c>
      <c r="G634" s="30">
        <f t="shared" ref="G634" si="141">$G$1*E634+$G$2*F634</f>
        <v>0</v>
      </c>
      <c r="H634" s="339"/>
    </row>
    <row r="635" spans="1:8" ht="39.75" customHeight="1">
      <c r="A635" s="314"/>
      <c r="B635" s="324"/>
      <c r="C635" s="324"/>
      <c r="D635" s="188" t="s">
        <v>511</v>
      </c>
      <c r="E635" s="29">
        <f t="shared" si="137"/>
        <v>0.97500000000000009</v>
      </c>
      <c r="F635" s="118">
        <v>1.5</v>
      </c>
      <c r="G635" s="40">
        <f t="shared" si="127"/>
        <v>0</v>
      </c>
      <c r="H635" s="339"/>
    </row>
    <row r="636" spans="1:8" ht="39.75" customHeight="1">
      <c r="A636" s="314"/>
      <c r="B636" s="324"/>
      <c r="C636" s="324"/>
      <c r="D636" s="187" t="s">
        <v>49</v>
      </c>
      <c r="E636" s="25">
        <f t="shared" si="137"/>
        <v>0.97500000000000009</v>
      </c>
      <c r="F636" s="70">
        <v>1.5</v>
      </c>
      <c r="G636" s="31">
        <f t="shared" si="127"/>
        <v>0</v>
      </c>
      <c r="H636" s="339"/>
    </row>
    <row r="637" spans="1:8" ht="39.75" customHeight="1" thickBot="1">
      <c r="A637" s="314"/>
      <c r="B637" s="324"/>
      <c r="C637" s="324"/>
      <c r="D637" s="188" t="s">
        <v>306</v>
      </c>
      <c r="E637" s="29">
        <f t="shared" si="137"/>
        <v>0.45499999999999996</v>
      </c>
      <c r="F637" s="197">
        <v>0.7</v>
      </c>
      <c r="G637" s="30">
        <f t="shared" si="127"/>
        <v>0</v>
      </c>
      <c r="H637" s="340"/>
    </row>
    <row r="638" spans="1:8" ht="39.75" customHeight="1" thickBot="1">
      <c r="A638" s="314"/>
      <c r="B638" s="324"/>
      <c r="C638" s="325"/>
      <c r="D638" s="202" t="s">
        <v>56</v>
      </c>
      <c r="E638" s="38">
        <f t="shared" si="137"/>
        <v>0.45499999999999996</v>
      </c>
      <c r="F638" s="175">
        <v>0.7</v>
      </c>
      <c r="G638" s="109">
        <f t="shared" ref="G638:G698" si="142">$G$1*E638+$G$2*F638</f>
        <v>0</v>
      </c>
      <c r="H638" s="190" t="s">
        <v>198</v>
      </c>
    </row>
    <row r="639" spans="1:8" ht="39.75" customHeight="1">
      <c r="A639" s="314"/>
      <c r="B639" s="324"/>
      <c r="C639" s="323" t="s">
        <v>350</v>
      </c>
      <c r="D639" s="186" t="s">
        <v>361</v>
      </c>
      <c r="E639" s="32">
        <f t="shared" si="137"/>
        <v>26</v>
      </c>
      <c r="F639" s="92">
        <v>40</v>
      </c>
      <c r="G639" s="192">
        <f t="shared" si="142"/>
        <v>0</v>
      </c>
      <c r="H639" s="377" t="s">
        <v>181</v>
      </c>
    </row>
    <row r="640" spans="1:8" ht="39.75" customHeight="1">
      <c r="A640" s="314"/>
      <c r="B640" s="324"/>
      <c r="C640" s="324"/>
      <c r="D640" s="188" t="s">
        <v>320</v>
      </c>
      <c r="E640" s="29">
        <f t="shared" si="137"/>
        <v>3.25</v>
      </c>
      <c r="F640" s="105">
        <v>5</v>
      </c>
      <c r="G640" s="191">
        <f t="shared" si="142"/>
        <v>0</v>
      </c>
      <c r="H640" s="378"/>
    </row>
    <row r="641" spans="1:8" ht="39.75" customHeight="1" thickBot="1">
      <c r="A641" s="314"/>
      <c r="B641" s="324"/>
      <c r="C641" s="325"/>
      <c r="D641" s="187" t="s">
        <v>17</v>
      </c>
      <c r="E641" s="25">
        <f t="shared" si="137"/>
        <v>1.9500000000000002</v>
      </c>
      <c r="F641" s="199">
        <v>3</v>
      </c>
      <c r="G641" s="198">
        <f t="shared" si="142"/>
        <v>0</v>
      </c>
      <c r="H641" s="379"/>
    </row>
    <row r="642" spans="1:8" ht="39.75" customHeight="1" thickBot="1">
      <c r="A642" s="314"/>
      <c r="B642" s="325"/>
      <c r="C642" s="284" t="s">
        <v>18</v>
      </c>
      <c r="D642" s="219" t="s">
        <v>60</v>
      </c>
      <c r="E642" s="114">
        <f t="shared" si="137"/>
        <v>13</v>
      </c>
      <c r="F642" s="67">
        <v>20</v>
      </c>
      <c r="G642" s="115">
        <f t="shared" si="142"/>
        <v>0</v>
      </c>
      <c r="H642" s="221"/>
    </row>
    <row r="643" spans="1:8" ht="39.75" customHeight="1" thickBot="1">
      <c r="A643" s="314"/>
      <c r="B643" s="323" t="s">
        <v>11</v>
      </c>
      <c r="C643" s="368" t="s">
        <v>163</v>
      </c>
      <c r="D643" s="98" t="s">
        <v>15</v>
      </c>
      <c r="E643" s="211">
        <f t="shared" si="137"/>
        <v>130</v>
      </c>
      <c r="F643" s="91">
        <v>200</v>
      </c>
      <c r="G643" s="146">
        <f t="shared" si="142"/>
        <v>0</v>
      </c>
      <c r="H643" s="226"/>
    </row>
    <row r="644" spans="1:8" ht="39.75" customHeight="1" thickBot="1">
      <c r="A644" s="326"/>
      <c r="B644" s="325"/>
      <c r="C644" s="369"/>
      <c r="D644" s="89" t="s">
        <v>321</v>
      </c>
      <c r="E644" s="21">
        <f t="shared" si="137"/>
        <v>13</v>
      </c>
      <c r="F644" s="90">
        <v>20</v>
      </c>
      <c r="G644" s="24">
        <f t="shared" si="142"/>
        <v>0</v>
      </c>
      <c r="H644" s="262" t="s">
        <v>9</v>
      </c>
    </row>
    <row r="645" spans="1:8" ht="39.75" customHeight="1">
      <c r="A645" s="314" t="s">
        <v>164</v>
      </c>
      <c r="B645" s="324" t="s">
        <v>8</v>
      </c>
      <c r="C645" s="318" t="s">
        <v>165</v>
      </c>
      <c r="D645" s="71" t="s">
        <v>27</v>
      </c>
      <c r="E645" s="180">
        <f t="shared" si="137"/>
        <v>16.25</v>
      </c>
      <c r="F645" s="162">
        <v>25</v>
      </c>
      <c r="G645" s="136">
        <f t="shared" si="142"/>
        <v>0</v>
      </c>
      <c r="H645" s="339" t="s">
        <v>322</v>
      </c>
    </row>
    <row r="646" spans="1:8" ht="39.75" customHeight="1">
      <c r="A646" s="314"/>
      <c r="B646" s="324"/>
      <c r="C646" s="318"/>
      <c r="D646" s="100" t="s">
        <v>43</v>
      </c>
      <c r="E646" s="29">
        <f t="shared" si="137"/>
        <v>3.25</v>
      </c>
      <c r="F646" s="70">
        <v>5</v>
      </c>
      <c r="G646" s="31">
        <f t="shared" si="142"/>
        <v>0</v>
      </c>
      <c r="H646" s="339"/>
    </row>
    <row r="647" spans="1:8" ht="39.75" customHeight="1" thickBot="1">
      <c r="A647" s="314"/>
      <c r="B647" s="325"/>
      <c r="C647" s="319"/>
      <c r="D647" s="98" t="s">
        <v>13</v>
      </c>
      <c r="E647" s="34">
        <f t="shared" si="137"/>
        <v>6.5000000000000002E-2</v>
      </c>
      <c r="F647" s="102">
        <v>0.1</v>
      </c>
      <c r="G647" s="35">
        <f t="shared" si="142"/>
        <v>0</v>
      </c>
      <c r="H647" s="354"/>
    </row>
    <row r="648" spans="1:8" ht="39.75" customHeight="1">
      <c r="A648" s="314"/>
      <c r="B648" s="323" t="s">
        <v>10</v>
      </c>
      <c r="C648" s="317" t="s">
        <v>351</v>
      </c>
      <c r="D648" s="93" t="s">
        <v>27</v>
      </c>
      <c r="E648" s="74">
        <f t="shared" si="137"/>
        <v>32.5</v>
      </c>
      <c r="F648" s="124">
        <v>50</v>
      </c>
      <c r="G648" s="75">
        <f t="shared" si="142"/>
        <v>0</v>
      </c>
      <c r="H648" s="338" t="s">
        <v>463</v>
      </c>
    </row>
    <row r="649" spans="1:8" ht="39.75" customHeight="1">
      <c r="A649" s="314"/>
      <c r="B649" s="324"/>
      <c r="C649" s="318"/>
      <c r="D649" s="101" t="s">
        <v>16</v>
      </c>
      <c r="E649" s="32">
        <f t="shared" si="137"/>
        <v>19.5</v>
      </c>
      <c r="F649" s="70">
        <v>30</v>
      </c>
      <c r="G649" s="40">
        <f t="shared" si="142"/>
        <v>0</v>
      </c>
      <c r="H649" s="339"/>
    </row>
    <row r="650" spans="1:8" ht="39.75" customHeight="1">
      <c r="A650" s="314"/>
      <c r="B650" s="324"/>
      <c r="C650" s="318"/>
      <c r="D650" s="101" t="s">
        <v>58</v>
      </c>
      <c r="E650" s="29">
        <f t="shared" si="137"/>
        <v>1.9500000000000002</v>
      </c>
      <c r="F650" s="105">
        <v>3</v>
      </c>
      <c r="G650" s="31">
        <f t="shared" si="142"/>
        <v>0</v>
      </c>
      <c r="H650" s="339"/>
    </row>
    <row r="651" spans="1:8" ht="39.75" customHeight="1">
      <c r="A651" s="314"/>
      <c r="B651" s="324"/>
      <c r="C651" s="318"/>
      <c r="D651" s="100" t="s">
        <v>310</v>
      </c>
      <c r="E651" s="29">
        <f t="shared" si="137"/>
        <v>1.9500000000000002</v>
      </c>
      <c r="F651" s="105">
        <v>3</v>
      </c>
      <c r="G651" s="31">
        <f t="shared" si="142"/>
        <v>0</v>
      </c>
      <c r="H651" s="339"/>
    </row>
    <row r="652" spans="1:8" ht="39.75" customHeight="1">
      <c r="A652" s="314"/>
      <c r="B652" s="324"/>
      <c r="C652" s="318"/>
      <c r="D652" s="71" t="s">
        <v>511</v>
      </c>
      <c r="E652" s="29">
        <f t="shared" si="137"/>
        <v>1.3</v>
      </c>
      <c r="F652" s="105">
        <v>2</v>
      </c>
      <c r="G652" s="31">
        <f t="shared" si="142"/>
        <v>0</v>
      </c>
      <c r="H652" s="339"/>
    </row>
    <row r="653" spans="1:8" ht="39.75" customHeight="1">
      <c r="A653" s="314"/>
      <c r="B653" s="324"/>
      <c r="C653" s="318"/>
      <c r="D653" s="100" t="s">
        <v>47</v>
      </c>
      <c r="E653" s="29">
        <f t="shared" si="137"/>
        <v>1.3</v>
      </c>
      <c r="F653" s="126">
        <v>2</v>
      </c>
      <c r="G653" s="31">
        <f t="shared" si="142"/>
        <v>0</v>
      </c>
      <c r="H653" s="339"/>
    </row>
    <row r="654" spans="1:8" ht="39.75" customHeight="1">
      <c r="A654" s="314"/>
      <c r="B654" s="324"/>
      <c r="C654" s="318"/>
      <c r="D654" s="161" t="s">
        <v>17</v>
      </c>
      <c r="E654" s="29">
        <f t="shared" si="137"/>
        <v>1.3</v>
      </c>
      <c r="F654" s="167">
        <v>2</v>
      </c>
      <c r="G654" s="31">
        <f t="shared" si="142"/>
        <v>0</v>
      </c>
      <c r="H654" s="339"/>
    </row>
    <row r="655" spans="1:8" ht="39.75" customHeight="1">
      <c r="A655" s="314"/>
      <c r="B655" s="324"/>
      <c r="C655" s="318"/>
      <c r="D655" s="161" t="s">
        <v>49</v>
      </c>
      <c r="E655" s="32">
        <f t="shared" si="137"/>
        <v>1.3</v>
      </c>
      <c r="F655" s="162">
        <v>2</v>
      </c>
      <c r="G655" s="30">
        <f t="shared" si="142"/>
        <v>0</v>
      </c>
      <c r="H655" s="339"/>
    </row>
    <row r="656" spans="1:8" ht="39.75" customHeight="1">
      <c r="A656" s="314"/>
      <c r="B656" s="324"/>
      <c r="C656" s="318"/>
      <c r="D656" s="161" t="s">
        <v>56</v>
      </c>
      <c r="E656" s="32">
        <f t="shared" si="137"/>
        <v>0.65</v>
      </c>
      <c r="F656" s="162">
        <v>1</v>
      </c>
      <c r="G656" s="33">
        <f t="shared" si="142"/>
        <v>0</v>
      </c>
      <c r="H656" s="339"/>
    </row>
    <row r="657" spans="1:8" ht="39.75" customHeight="1">
      <c r="A657" s="314"/>
      <c r="B657" s="324"/>
      <c r="C657" s="318"/>
      <c r="D657" s="161" t="s">
        <v>347</v>
      </c>
      <c r="E657" s="32">
        <f t="shared" si="137"/>
        <v>0.65</v>
      </c>
      <c r="F657" s="167">
        <v>1</v>
      </c>
      <c r="G657" s="40">
        <f t="shared" si="142"/>
        <v>0</v>
      </c>
      <c r="H657" s="339"/>
    </row>
    <row r="658" spans="1:8" ht="39.75" customHeight="1">
      <c r="A658" s="314"/>
      <c r="B658" s="324"/>
      <c r="C658" s="318"/>
      <c r="D658" s="161" t="s">
        <v>31</v>
      </c>
      <c r="E658" s="32">
        <f t="shared" si="137"/>
        <v>0.32500000000000001</v>
      </c>
      <c r="F658" s="167">
        <v>0.5</v>
      </c>
      <c r="G658" s="31">
        <f t="shared" si="142"/>
        <v>0</v>
      </c>
      <c r="H658" s="339"/>
    </row>
    <row r="659" spans="1:8" ht="39.75" customHeight="1" thickBot="1">
      <c r="A659" s="314"/>
      <c r="B659" s="324"/>
      <c r="C659" s="319"/>
      <c r="D659" s="98" t="s">
        <v>306</v>
      </c>
      <c r="E659" s="25">
        <f>F659*0.65</f>
        <v>0.19500000000000001</v>
      </c>
      <c r="F659" s="91">
        <v>0.3</v>
      </c>
      <c r="G659" s="35">
        <f t="shared" si="142"/>
        <v>0</v>
      </c>
      <c r="H659" s="354"/>
    </row>
    <row r="660" spans="1:8" ht="39.75" customHeight="1">
      <c r="A660" s="314"/>
      <c r="B660" s="324"/>
      <c r="C660" s="317" t="s">
        <v>166</v>
      </c>
      <c r="D660" s="93" t="s">
        <v>62</v>
      </c>
      <c r="E660" s="74">
        <f t="shared" si="137"/>
        <v>6.5</v>
      </c>
      <c r="F660" s="96">
        <v>10</v>
      </c>
      <c r="G660" s="111">
        <f t="shared" si="142"/>
        <v>0</v>
      </c>
      <c r="H660" s="338" t="s">
        <v>472</v>
      </c>
    </row>
    <row r="661" spans="1:8" ht="39.75" customHeight="1">
      <c r="A661" s="314"/>
      <c r="B661" s="324"/>
      <c r="C661" s="318"/>
      <c r="D661" s="100" t="s">
        <v>77</v>
      </c>
      <c r="E661" s="29">
        <f t="shared" si="137"/>
        <v>6.5</v>
      </c>
      <c r="F661" s="197">
        <v>10</v>
      </c>
      <c r="G661" s="30">
        <f t="shared" si="142"/>
        <v>0</v>
      </c>
      <c r="H661" s="339"/>
    </row>
    <row r="662" spans="1:8" ht="39.75" customHeight="1">
      <c r="A662" s="314"/>
      <c r="B662" s="324"/>
      <c r="C662" s="318"/>
      <c r="D662" s="161" t="s">
        <v>46</v>
      </c>
      <c r="E662" s="32">
        <f t="shared" si="137"/>
        <v>3.25</v>
      </c>
      <c r="F662" s="167">
        <v>5</v>
      </c>
      <c r="G662" s="31">
        <f t="shared" si="142"/>
        <v>0</v>
      </c>
      <c r="H662" s="339"/>
    </row>
    <row r="663" spans="1:8" ht="39.75" customHeight="1">
      <c r="A663" s="314"/>
      <c r="B663" s="324"/>
      <c r="C663" s="318"/>
      <c r="D663" s="161" t="s">
        <v>47</v>
      </c>
      <c r="E663" s="32">
        <f t="shared" si="137"/>
        <v>3.25</v>
      </c>
      <c r="F663" s="167">
        <v>5</v>
      </c>
      <c r="G663" s="31">
        <f t="shared" si="142"/>
        <v>0</v>
      </c>
      <c r="H663" s="339"/>
    </row>
    <row r="664" spans="1:8" ht="39.75" customHeight="1">
      <c r="A664" s="314"/>
      <c r="B664" s="324"/>
      <c r="C664" s="318"/>
      <c r="D664" s="161" t="s">
        <v>57</v>
      </c>
      <c r="E664" s="32">
        <f t="shared" si="137"/>
        <v>1.3</v>
      </c>
      <c r="F664" s="162">
        <v>2</v>
      </c>
      <c r="G664" s="30">
        <f t="shared" si="142"/>
        <v>0</v>
      </c>
      <c r="H664" s="339"/>
    </row>
    <row r="665" spans="1:8" ht="39.75" customHeight="1">
      <c r="A665" s="314"/>
      <c r="B665" s="324"/>
      <c r="C665" s="318"/>
      <c r="D665" s="148" t="s">
        <v>511</v>
      </c>
      <c r="E665" s="29">
        <f t="shared" si="137"/>
        <v>0.65</v>
      </c>
      <c r="F665" s="66">
        <v>1</v>
      </c>
      <c r="G665" s="106">
        <f t="shared" si="142"/>
        <v>0</v>
      </c>
      <c r="H665" s="339"/>
    </row>
    <row r="666" spans="1:8" ht="39.75" customHeight="1">
      <c r="A666" s="314"/>
      <c r="B666" s="324"/>
      <c r="C666" s="318"/>
      <c r="D666" s="101" t="s">
        <v>49</v>
      </c>
      <c r="E666" s="25">
        <f t="shared" si="137"/>
        <v>0.65</v>
      </c>
      <c r="F666" s="70">
        <v>1</v>
      </c>
      <c r="G666" s="183">
        <f t="shared" si="142"/>
        <v>0</v>
      </c>
      <c r="H666" s="339"/>
    </row>
    <row r="667" spans="1:8" ht="39.75" customHeight="1" thickBot="1">
      <c r="A667" s="314"/>
      <c r="B667" s="324"/>
      <c r="C667" s="318"/>
      <c r="D667" s="100" t="s">
        <v>12</v>
      </c>
      <c r="E667" s="29">
        <f t="shared" si="137"/>
        <v>0.45499999999999996</v>
      </c>
      <c r="F667" s="66">
        <v>0.7</v>
      </c>
      <c r="G667" s="173">
        <f t="shared" si="142"/>
        <v>0</v>
      </c>
      <c r="H667" s="340"/>
    </row>
    <row r="668" spans="1:8" ht="39.75" customHeight="1" thickBot="1">
      <c r="A668" s="314"/>
      <c r="B668" s="324"/>
      <c r="C668" s="319"/>
      <c r="D668" s="278" t="s">
        <v>306</v>
      </c>
      <c r="E668" s="25">
        <f t="shared" si="137"/>
        <v>0.32500000000000001</v>
      </c>
      <c r="F668" s="70">
        <v>0.5</v>
      </c>
      <c r="G668" s="72">
        <f t="shared" si="142"/>
        <v>0</v>
      </c>
      <c r="H668" s="190" t="s">
        <v>198</v>
      </c>
    </row>
    <row r="669" spans="1:8" ht="39.75" customHeight="1">
      <c r="A669" s="314"/>
      <c r="B669" s="324"/>
      <c r="C669" s="317" t="s">
        <v>167</v>
      </c>
      <c r="D669" s="195" t="s">
        <v>323</v>
      </c>
      <c r="E669" s="36">
        <f t="shared" si="137"/>
        <v>22.75</v>
      </c>
      <c r="F669" s="196">
        <v>35</v>
      </c>
      <c r="G669" s="144">
        <f t="shared" si="142"/>
        <v>0</v>
      </c>
      <c r="H669" s="336" t="s">
        <v>464</v>
      </c>
    </row>
    <row r="670" spans="1:8" ht="39.75" customHeight="1">
      <c r="A670" s="314"/>
      <c r="B670" s="324"/>
      <c r="C670" s="318"/>
      <c r="D670" s="101" t="s">
        <v>49</v>
      </c>
      <c r="E670" s="25">
        <f t="shared" si="137"/>
        <v>1.9500000000000002</v>
      </c>
      <c r="F670" s="70">
        <v>3</v>
      </c>
      <c r="G670" s="72">
        <f t="shared" si="142"/>
        <v>0</v>
      </c>
      <c r="H670" s="337"/>
    </row>
    <row r="671" spans="1:8" ht="39.75" customHeight="1">
      <c r="A671" s="314"/>
      <c r="B671" s="324"/>
      <c r="C671" s="318"/>
      <c r="D671" s="100" t="s">
        <v>12</v>
      </c>
      <c r="E671" s="29">
        <f t="shared" si="137"/>
        <v>1.3</v>
      </c>
      <c r="F671" s="66">
        <v>2</v>
      </c>
      <c r="G671" s="173">
        <f t="shared" si="142"/>
        <v>0</v>
      </c>
      <c r="H671" s="337"/>
    </row>
    <row r="672" spans="1:8" ht="39.75" customHeight="1">
      <c r="A672" s="314"/>
      <c r="B672" s="324"/>
      <c r="C672" s="318"/>
      <c r="D672" s="121" t="s">
        <v>511</v>
      </c>
      <c r="E672" s="32">
        <f t="shared" ref="E672:E740" si="143">F672*0.65</f>
        <v>0.65</v>
      </c>
      <c r="F672" s="162">
        <v>1</v>
      </c>
      <c r="G672" s="182">
        <f t="shared" si="142"/>
        <v>0</v>
      </c>
      <c r="H672" s="337"/>
    </row>
    <row r="673" spans="1:8" ht="39.75" customHeight="1">
      <c r="A673" s="314"/>
      <c r="B673" s="324"/>
      <c r="C673" s="318"/>
      <c r="D673" s="100" t="s">
        <v>56</v>
      </c>
      <c r="E673" s="95">
        <f t="shared" si="143"/>
        <v>0.65</v>
      </c>
      <c r="F673" s="66">
        <v>1</v>
      </c>
      <c r="G673" s="182">
        <f t="shared" si="142"/>
        <v>0</v>
      </c>
      <c r="H673" s="337"/>
    </row>
    <row r="674" spans="1:8" ht="39.75" customHeight="1">
      <c r="A674" s="314"/>
      <c r="B674" s="324"/>
      <c r="C674" s="318"/>
      <c r="D674" s="161" t="s">
        <v>43</v>
      </c>
      <c r="E674" s="32">
        <f t="shared" si="143"/>
        <v>0.65</v>
      </c>
      <c r="F674" s="162">
        <v>1</v>
      </c>
      <c r="G674" s="182">
        <f t="shared" si="142"/>
        <v>0</v>
      </c>
      <c r="H674" s="337"/>
    </row>
    <row r="675" spans="1:8" ht="39.75" customHeight="1" thickBot="1">
      <c r="A675" s="314"/>
      <c r="B675" s="324"/>
      <c r="C675" s="319"/>
      <c r="D675" s="98" t="s">
        <v>13</v>
      </c>
      <c r="E675" s="23">
        <f t="shared" si="143"/>
        <v>6.5000000000000002E-2</v>
      </c>
      <c r="F675" s="91">
        <v>0.1</v>
      </c>
      <c r="G675" s="181">
        <f t="shared" si="142"/>
        <v>0</v>
      </c>
      <c r="H675" s="344"/>
    </row>
    <row r="676" spans="1:8" ht="39.75" customHeight="1" thickBot="1">
      <c r="A676" s="314"/>
      <c r="B676" s="325"/>
      <c r="C676" s="284" t="s">
        <v>18</v>
      </c>
      <c r="D676" s="89" t="s">
        <v>60</v>
      </c>
      <c r="E676" s="23">
        <f t="shared" si="143"/>
        <v>13</v>
      </c>
      <c r="F676" s="90">
        <v>20</v>
      </c>
      <c r="G676" s="181">
        <f t="shared" si="142"/>
        <v>0</v>
      </c>
      <c r="H676" s="221"/>
    </row>
    <row r="677" spans="1:8" ht="39.75" customHeight="1" thickBot="1">
      <c r="A677" s="314"/>
      <c r="B677" s="323" t="s">
        <v>11</v>
      </c>
      <c r="C677" s="276" t="s">
        <v>430</v>
      </c>
      <c r="D677" s="89" t="s">
        <v>355</v>
      </c>
      <c r="E677" s="23">
        <f t="shared" si="143"/>
        <v>26</v>
      </c>
      <c r="F677" s="89">
        <v>40</v>
      </c>
      <c r="G677" s="72">
        <f t="shared" si="142"/>
        <v>0</v>
      </c>
      <c r="H677" s="170" t="s">
        <v>287</v>
      </c>
    </row>
    <row r="678" spans="1:8" ht="39.75" customHeight="1" thickBot="1">
      <c r="A678" s="314"/>
      <c r="B678" s="324"/>
      <c r="C678" s="284" t="s">
        <v>25</v>
      </c>
      <c r="D678" s="83" t="s">
        <v>324</v>
      </c>
      <c r="E678" s="23">
        <f t="shared" si="143"/>
        <v>97.5</v>
      </c>
      <c r="F678" s="84">
        <v>150</v>
      </c>
      <c r="G678" s="115">
        <f t="shared" si="142"/>
        <v>0</v>
      </c>
      <c r="H678" s="282"/>
    </row>
    <row r="679" spans="1:8" ht="39.75" customHeight="1" thickBot="1">
      <c r="A679" s="314"/>
      <c r="B679" s="324"/>
      <c r="C679" s="263" t="s">
        <v>276</v>
      </c>
      <c r="D679" s="93" t="s">
        <v>15</v>
      </c>
      <c r="E679" s="25">
        <f t="shared" si="143"/>
        <v>130</v>
      </c>
      <c r="F679" s="96">
        <v>200</v>
      </c>
      <c r="G679" s="72">
        <f t="shared" si="142"/>
        <v>0</v>
      </c>
      <c r="H679" s="279"/>
    </row>
    <row r="680" spans="1:8" ht="39.75" customHeight="1" thickBot="1">
      <c r="A680" s="313" t="s">
        <v>168</v>
      </c>
      <c r="B680" s="284" t="s">
        <v>8</v>
      </c>
      <c r="C680" s="284" t="s">
        <v>248</v>
      </c>
      <c r="D680" s="157" t="s">
        <v>391</v>
      </c>
      <c r="E680" s="21">
        <f t="shared" si="143"/>
        <v>65</v>
      </c>
      <c r="F680" s="67">
        <v>100</v>
      </c>
      <c r="G680" s="130">
        <f t="shared" si="142"/>
        <v>0</v>
      </c>
      <c r="H680" s="252"/>
    </row>
    <row r="681" spans="1:8" ht="39.75" customHeight="1">
      <c r="A681" s="314"/>
      <c r="B681" s="324" t="s">
        <v>10</v>
      </c>
      <c r="C681" s="318" t="s">
        <v>352</v>
      </c>
      <c r="D681" s="161" t="s">
        <v>27</v>
      </c>
      <c r="E681" s="32">
        <f t="shared" si="143"/>
        <v>32.5</v>
      </c>
      <c r="F681" s="162">
        <v>50</v>
      </c>
      <c r="G681" s="182">
        <f t="shared" si="142"/>
        <v>0</v>
      </c>
      <c r="H681" s="337" t="s">
        <v>505</v>
      </c>
    </row>
    <row r="682" spans="1:8" ht="39.75" customHeight="1">
      <c r="A682" s="314"/>
      <c r="B682" s="324"/>
      <c r="C682" s="318"/>
      <c r="D682" s="101" t="s">
        <v>343</v>
      </c>
      <c r="E682" s="25">
        <f t="shared" si="143"/>
        <v>9.75</v>
      </c>
      <c r="F682" s="70">
        <v>15</v>
      </c>
      <c r="G682" s="72">
        <f t="shared" si="142"/>
        <v>0</v>
      </c>
      <c r="H682" s="337"/>
    </row>
    <row r="683" spans="1:8" ht="39.75" customHeight="1">
      <c r="A683" s="314"/>
      <c r="B683" s="324"/>
      <c r="C683" s="318"/>
      <c r="D683" s="100" t="s">
        <v>46</v>
      </c>
      <c r="E683" s="29">
        <f t="shared" si="143"/>
        <v>6.5</v>
      </c>
      <c r="F683" s="66">
        <v>10</v>
      </c>
      <c r="G683" s="173">
        <f t="shared" si="142"/>
        <v>0</v>
      </c>
      <c r="H683" s="337"/>
    </row>
    <row r="684" spans="1:8" ht="39.75" customHeight="1">
      <c r="A684" s="314"/>
      <c r="B684" s="324"/>
      <c r="C684" s="318"/>
      <c r="D684" s="121" t="s">
        <v>58</v>
      </c>
      <c r="E684" s="32">
        <f t="shared" si="143"/>
        <v>6.5</v>
      </c>
      <c r="F684" s="162">
        <v>10</v>
      </c>
      <c r="G684" s="182">
        <f t="shared" si="142"/>
        <v>0</v>
      </c>
      <c r="H684" s="337"/>
    </row>
    <row r="685" spans="1:8" ht="39.75" customHeight="1">
      <c r="A685" s="314"/>
      <c r="B685" s="324"/>
      <c r="C685" s="318"/>
      <c r="D685" s="278" t="s">
        <v>193</v>
      </c>
      <c r="E685" s="25">
        <f t="shared" si="143"/>
        <v>6.5</v>
      </c>
      <c r="F685" s="70">
        <v>10</v>
      </c>
      <c r="G685" s="72">
        <f t="shared" si="142"/>
        <v>0</v>
      </c>
      <c r="H685" s="337"/>
    </row>
    <row r="686" spans="1:8" ht="39.75" customHeight="1">
      <c r="A686" s="314"/>
      <c r="B686" s="324"/>
      <c r="C686" s="318"/>
      <c r="D686" s="100" t="s">
        <v>511</v>
      </c>
      <c r="E686" s="29">
        <f t="shared" si="143"/>
        <v>3.25</v>
      </c>
      <c r="F686" s="66">
        <v>5</v>
      </c>
      <c r="G686" s="173">
        <f t="shared" si="142"/>
        <v>0</v>
      </c>
      <c r="H686" s="337"/>
    </row>
    <row r="687" spans="1:8" ht="39.75" customHeight="1">
      <c r="A687" s="314"/>
      <c r="B687" s="324"/>
      <c r="C687" s="318"/>
      <c r="D687" s="121" t="s">
        <v>31</v>
      </c>
      <c r="E687" s="32">
        <f t="shared" si="143"/>
        <v>1.3</v>
      </c>
      <c r="F687" s="162">
        <v>2</v>
      </c>
      <c r="G687" s="182">
        <f t="shared" si="142"/>
        <v>0</v>
      </c>
      <c r="H687" s="337"/>
    </row>
    <row r="688" spans="1:8" ht="39.75" customHeight="1">
      <c r="A688" s="314"/>
      <c r="B688" s="324"/>
      <c r="C688" s="318"/>
      <c r="D688" s="278" t="s">
        <v>12</v>
      </c>
      <c r="E688" s="25">
        <f t="shared" si="143"/>
        <v>1.3</v>
      </c>
      <c r="F688" s="70">
        <v>2</v>
      </c>
      <c r="G688" s="72">
        <f t="shared" si="142"/>
        <v>0</v>
      </c>
      <c r="H688" s="337"/>
    </row>
    <row r="689" spans="1:8" ht="39.75" customHeight="1">
      <c r="A689" s="314"/>
      <c r="B689" s="324"/>
      <c r="C689" s="318"/>
      <c r="D689" s="100" t="s">
        <v>17</v>
      </c>
      <c r="E689" s="29">
        <f t="shared" si="143"/>
        <v>1.3</v>
      </c>
      <c r="F689" s="66">
        <v>2</v>
      </c>
      <c r="G689" s="173">
        <f t="shared" si="142"/>
        <v>0</v>
      </c>
      <c r="H689" s="337"/>
    </row>
    <row r="690" spans="1:8" ht="39.75" customHeight="1" thickBot="1">
      <c r="A690" s="314"/>
      <c r="B690" s="324"/>
      <c r="C690" s="319"/>
      <c r="D690" s="156" t="s">
        <v>43</v>
      </c>
      <c r="E690" s="23">
        <f t="shared" si="143"/>
        <v>0.32500000000000001</v>
      </c>
      <c r="F690" s="68">
        <v>0.5</v>
      </c>
      <c r="G690" s="181">
        <f t="shared" si="142"/>
        <v>0</v>
      </c>
      <c r="H690" s="344"/>
    </row>
    <row r="691" spans="1:8" ht="39.75" customHeight="1">
      <c r="A691" s="314"/>
      <c r="B691" s="324"/>
      <c r="C691" s="317" t="s">
        <v>169</v>
      </c>
      <c r="D691" s="121" t="s">
        <v>47</v>
      </c>
      <c r="E691" s="25">
        <f t="shared" si="143"/>
        <v>13</v>
      </c>
      <c r="F691" s="70">
        <v>20</v>
      </c>
      <c r="G691" s="72">
        <f t="shared" si="142"/>
        <v>0</v>
      </c>
      <c r="H691" s="338" t="s">
        <v>473</v>
      </c>
    </row>
    <row r="692" spans="1:8" ht="39.75" customHeight="1">
      <c r="A692" s="314"/>
      <c r="B692" s="324"/>
      <c r="C692" s="318"/>
      <c r="D692" s="71" t="s">
        <v>58</v>
      </c>
      <c r="E692" s="58">
        <f t="shared" si="143"/>
        <v>6.5</v>
      </c>
      <c r="F692" s="66">
        <v>10</v>
      </c>
      <c r="G692" s="106">
        <f t="shared" si="142"/>
        <v>0</v>
      </c>
      <c r="H692" s="339"/>
    </row>
    <row r="693" spans="1:8" ht="39.75" customHeight="1">
      <c r="A693" s="314"/>
      <c r="B693" s="324"/>
      <c r="C693" s="318"/>
      <c r="D693" s="101" t="s">
        <v>49</v>
      </c>
      <c r="E693" s="25">
        <f t="shared" si="143"/>
        <v>3.25</v>
      </c>
      <c r="F693" s="70">
        <v>5</v>
      </c>
      <c r="G693" s="72">
        <f t="shared" si="142"/>
        <v>0</v>
      </c>
      <c r="H693" s="339"/>
    </row>
    <row r="694" spans="1:8" ht="39.75" customHeight="1">
      <c r="A694" s="314"/>
      <c r="B694" s="324"/>
      <c r="C694" s="318"/>
      <c r="D694" s="101" t="s">
        <v>511</v>
      </c>
      <c r="E694" s="95">
        <f t="shared" si="143"/>
        <v>0.65</v>
      </c>
      <c r="F694" s="66">
        <v>1</v>
      </c>
      <c r="G694" s="106">
        <f t="shared" si="142"/>
        <v>0</v>
      </c>
      <c r="H694" s="339"/>
    </row>
    <row r="695" spans="1:8" ht="39.75" customHeight="1">
      <c r="A695" s="314"/>
      <c r="B695" s="324"/>
      <c r="C695" s="318"/>
      <c r="D695" s="101" t="s">
        <v>306</v>
      </c>
      <c r="E695" s="29">
        <f t="shared" si="143"/>
        <v>0.65</v>
      </c>
      <c r="F695" s="152">
        <v>1</v>
      </c>
      <c r="G695" s="106">
        <f t="shared" si="142"/>
        <v>0</v>
      </c>
      <c r="H695" s="339"/>
    </row>
    <row r="696" spans="1:8" ht="39.75" customHeight="1">
      <c r="A696" s="314"/>
      <c r="B696" s="324"/>
      <c r="C696" s="318"/>
      <c r="D696" s="101" t="s">
        <v>56</v>
      </c>
      <c r="E696" s="29">
        <f t="shared" si="143"/>
        <v>0.65</v>
      </c>
      <c r="F696" s="152">
        <v>1</v>
      </c>
      <c r="G696" s="72">
        <f t="shared" si="142"/>
        <v>0</v>
      </c>
      <c r="H696" s="339"/>
    </row>
    <row r="697" spans="1:8" ht="39.75" customHeight="1" thickBot="1">
      <c r="A697" s="314"/>
      <c r="B697" s="324"/>
      <c r="C697" s="318"/>
      <c r="D697" s="100" t="s">
        <v>57</v>
      </c>
      <c r="E697" s="95">
        <f t="shared" si="143"/>
        <v>0.65</v>
      </c>
      <c r="F697" s="66">
        <v>1</v>
      </c>
      <c r="G697" s="106">
        <f t="shared" si="142"/>
        <v>0</v>
      </c>
      <c r="H697" s="340"/>
    </row>
    <row r="698" spans="1:8" ht="39.75" customHeight="1" thickBot="1">
      <c r="A698" s="314"/>
      <c r="B698" s="324"/>
      <c r="C698" s="319"/>
      <c r="D698" s="98" t="s">
        <v>12</v>
      </c>
      <c r="E698" s="23">
        <f t="shared" si="143"/>
        <v>0.65</v>
      </c>
      <c r="F698" s="178">
        <v>1</v>
      </c>
      <c r="G698" s="181">
        <f t="shared" si="142"/>
        <v>0</v>
      </c>
      <c r="H698" s="190" t="s">
        <v>198</v>
      </c>
    </row>
    <row r="699" spans="1:8" ht="39.75" customHeight="1">
      <c r="A699" s="314"/>
      <c r="B699" s="324"/>
      <c r="C699" s="317" t="s">
        <v>170</v>
      </c>
      <c r="D699" s="99" t="s">
        <v>272</v>
      </c>
      <c r="E699" s="25">
        <f t="shared" si="143"/>
        <v>6.5</v>
      </c>
      <c r="F699" s="96">
        <v>10</v>
      </c>
      <c r="G699" s="111">
        <f t="shared" ref="G699:G763" si="144">$G$1*E699+$G$2*F699</f>
        <v>0</v>
      </c>
      <c r="H699" s="343" t="s">
        <v>465</v>
      </c>
    </row>
    <row r="700" spans="1:8" ht="39.75" customHeight="1">
      <c r="A700" s="314"/>
      <c r="B700" s="324"/>
      <c r="C700" s="318"/>
      <c r="D700" s="71" t="s">
        <v>511</v>
      </c>
      <c r="E700" s="73">
        <f t="shared" si="143"/>
        <v>1.3</v>
      </c>
      <c r="F700" s="66">
        <v>2</v>
      </c>
      <c r="G700" s="72">
        <f t="shared" si="144"/>
        <v>0</v>
      </c>
      <c r="H700" s="339"/>
    </row>
    <row r="701" spans="1:8" ht="39.75" customHeight="1">
      <c r="A701" s="314"/>
      <c r="B701" s="324"/>
      <c r="C701" s="318"/>
      <c r="D701" s="100" t="s">
        <v>17</v>
      </c>
      <c r="E701" s="95">
        <f t="shared" si="143"/>
        <v>0.97500000000000009</v>
      </c>
      <c r="F701" s="66">
        <v>1.5</v>
      </c>
      <c r="G701" s="106">
        <f t="shared" si="144"/>
        <v>0</v>
      </c>
      <c r="H701" s="339"/>
    </row>
    <row r="702" spans="1:8" ht="39.75" customHeight="1">
      <c r="A702" s="314"/>
      <c r="B702" s="324"/>
      <c r="C702" s="318"/>
      <c r="D702" s="71" t="s">
        <v>347</v>
      </c>
      <c r="E702" s="25">
        <f t="shared" si="143"/>
        <v>0.65</v>
      </c>
      <c r="F702" s="70">
        <v>1</v>
      </c>
      <c r="G702" s="72">
        <f t="shared" si="144"/>
        <v>0</v>
      </c>
      <c r="H702" s="339"/>
    </row>
    <row r="703" spans="1:8" ht="39.75" customHeight="1">
      <c r="A703" s="314"/>
      <c r="B703" s="324"/>
      <c r="C703" s="318"/>
      <c r="D703" s="100" t="s">
        <v>56</v>
      </c>
      <c r="E703" s="107">
        <f t="shared" si="143"/>
        <v>0.32500000000000001</v>
      </c>
      <c r="F703" s="66">
        <v>0.5</v>
      </c>
      <c r="G703" s="106">
        <f t="shared" si="144"/>
        <v>0</v>
      </c>
      <c r="H703" s="339"/>
    </row>
    <row r="704" spans="1:8" ht="39.75" customHeight="1" thickBot="1">
      <c r="A704" s="314"/>
      <c r="B704" s="324"/>
      <c r="C704" s="319"/>
      <c r="D704" s="98" t="s">
        <v>12</v>
      </c>
      <c r="E704" s="117">
        <f t="shared" si="143"/>
        <v>0.32500000000000001</v>
      </c>
      <c r="F704" s="91">
        <v>0.5</v>
      </c>
      <c r="G704" s="181">
        <f t="shared" si="144"/>
        <v>0</v>
      </c>
      <c r="H704" s="354"/>
    </row>
    <row r="705" spans="1:8" ht="39.75" customHeight="1" thickBot="1">
      <c r="A705" s="314"/>
      <c r="B705" s="325"/>
      <c r="C705" s="284" t="s">
        <v>18</v>
      </c>
      <c r="D705" s="83" t="s">
        <v>60</v>
      </c>
      <c r="E705" s="23">
        <f t="shared" si="143"/>
        <v>13</v>
      </c>
      <c r="F705" s="84">
        <v>20</v>
      </c>
      <c r="G705" s="181">
        <f t="shared" si="144"/>
        <v>0</v>
      </c>
      <c r="H705" s="282"/>
    </row>
    <row r="706" spans="1:8" ht="39.75" customHeight="1">
      <c r="A706" s="314"/>
      <c r="B706" s="323" t="s">
        <v>11</v>
      </c>
      <c r="C706" s="345" t="s">
        <v>433</v>
      </c>
      <c r="D706" s="229" t="s">
        <v>434</v>
      </c>
      <c r="E706" s="32">
        <f t="shared" ref="E706:E717" si="145">F706*0.65</f>
        <v>19.5</v>
      </c>
      <c r="F706" s="154">
        <v>30</v>
      </c>
      <c r="G706" s="182">
        <f t="shared" ref="G706:G717" si="146">$G$1*E706+$G$2*F706</f>
        <v>0</v>
      </c>
      <c r="H706" s="355" t="s">
        <v>474</v>
      </c>
    </row>
    <row r="707" spans="1:8" ht="39.75" customHeight="1">
      <c r="A707" s="314"/>
      <c r="B707" s="324"/>
      <c r="C707" s="346"/>
      <c r="D707" s="141" t="s">
        <v>58</v>
      </c>
      <c r="E707" s="217">
        <f t="shared" si="145"/>
        <v>4.55</v>
      </c>
      <c r="F707" s="162">
        <v>7</v>
      </c>
      <c r="G707" s="182">
        <f t="shared" si="146"/>
        <v>0</v>
      </c>
      <c r="H707" s="337"/>
    </row>
    <row r="708" spans="1:8" ht="39.75" customHeight="1">
      <c r="A708" s="314"/>
      <c r="B708" s="324"/>
      <c r="C708" s="346"/>
      <c r="D708" s="165" t="s">
        <v>435</v>
      </c>
      <c r="E708" s="32">
        <f t="shared" si="145"/>
        <v>4.55</v>
      </c>
      <c r="F708" s="162">
        <v>7</v>
      </c>
      <c r="G708" s="182">
        <f t="shared" si="146"/>
        <v>0</v>
      </c>
      <c r="H708" s="337"/>
    </row>
    <row r="709" spans="1:8" ht="39.75" customHeight="1">
      <c r="A709" s="314"/>
      <c r="B709" s="324"/>
      <c r="C709" s="346"/>
      <c r="D709" s="165" t="s">
        <v>49</v>
      </c>
      <c r="E709" s="32">
        <f t="shared" ref="E709" si="147">F709*0.65</f>
        <v>1.9500000000000002</v>
      </c>
      <c r="F709" s="162">
        <v>3</v>
      </c>
      <c r="G709" s="182">
        <f t="shared" ref="G709" si="148">$G$1*E709+$G$2*F709</f>
        <v>0</v>
      </c>
      <c r="H709" s="337"/>
    </row>
    <row r="710" spans="1:8" ht="39.75" customHeight="1">
      <c r="A710" s="314"/>
      <c r="B710" s="324"/>
      <c r="C710" s="346"/>
      <c r="D710" s="165" t="s">
        <v>57</v>
      </c>
      <c r="E710" s="32">
        <f t="shared" ref="E710:E712" si="149">F710*0.65</f>
        <v>1.3</v>
      </c>
      <c r="F710" s="162">
        <v>2</v>
      </c>
      <c r="G710" s="182">
        <f t="shared" ref="G710:G712" si="150">$G$1*E710+$G$2*F710</f>
        <v>0</v>
      </c>
      <c r="H710" s="337"/>
    </row>
    <row r="711" spans="1:8" ht="39.75" customHeight="1" thickBot="1">
      <c r="A711" s="314"/>
      <c r="B711" s="324"/>
      <c r="C711" s="346"/>
      <c r="D711" s="141" t="s">
        <v>511</v>
      </c>
      <c r="E711" s="25">
        <f t="shared" si="149"/>
        <v>0.32500000000000001</v>
      </c>
      <c r="F711" s="70">
        <v>0.5</v>
      </c>
      <c r="G711" s="182">
        <f t="shared" si="150"/>
        <v>0</v>
      </c>
      <c r="H711" s="370"/>
    </row>
    <row r="712" spans="1:8" ht="39.75" customHeight="1" thickBot="1">
      <c r="A712" s="314"/>
      <c r="B712" s="324"/>
      <c r="C712" s="347"/>
      <c r="D712" s="231" t="s">
        <v>13</v>
      </c>
      <c r="E712" s="110">
        <f t="shared" si="149"/>
        <v>0.26</v>
      </c>
      <c r="F712" s="123">
        <v>0.4</v>
      </c>
      <c r="G712" s="181">
        <f t="shared" si="150"/>
        <v>0</v>
      </c>
      <c r="H712" s="190" t="s">
        <v>198</v>
      </c>
    </row>
    <row r="713" spans="1:8" ht="39.75" customHeight="1" thickBot="1">
      <c r="A713" s="314"/>
      <c r="B713" s="324"/>
      <c r="C713" s="264" t="s">
        <v>383</v>
      </c>
      <c r="D713" s="230" t="s">
        <v>383</v>
      </c>
      <c r="E713" s="25">
        <f t="shared" si="145"/>
        <v>130</v>
      </c>
      <c r="F713" s="96">
        <v>200</v>
      </c>
      <c r="G713" s="72">
        <f t="shared" si="146"/>
        <v>0</v>
      </c>
      <c r="H713" s="223"/>
    </row>
    <row r="714" spans="1:8" ht="39.75" customHeight="1">
      <c r="A714" s="313" t="s">
        <v>171</v>
      </c>
      <c r="B714" s="323" t="s">
        <v>8</v>
      </c>
      <c r="C714" s="317" t="s">
        <v>354</v>
      </c>
      <c r="D714" s="160" t="s">
        <v>27</v>
      </c>
      <c r="E714" s="74">
        <f t="shared" si="145"/>
        <v>13</v>
      </c>
      <c r="F714" s="172">
        <v>20</v>
      </c>
      <c r="G714" s="265">
        <f t="shared" si="146"/>
        <v>0</v>
      </c>
      <c r="H714" s="343" t="s">
        <v>182</v>
      </c>
    </row>
    <row r="715" spans="1:8" ht="39.75" customHeight="1">
      <c r="A715" s="314"/>
      <c r="B715" s="324"/>
      <c r="C715" s="318"/>
      <c r="D715" s="101" t="s">
        <v>46</v>
      </c>
      <c r="E715" s="95">
        <f t="shared" si="145"/>
        <v>6.5</v>
      </c>
      <c r="F715" s="66">
        <v>10</v>
      </c>
      <c r="G715" s="125">
        <f t="shared" si="146"/>
        <v>0</v>
      </c>
      <c r="H715" s="339"/>
    </row>
    <row r="716" spans="1:8" ht="39.75" customHeight="1">
      <c r="A716" s="314"/>
      <c r="B716" s="324"/>
      <c r="C716" s="318"/>
      <c r="D716" s="100" t="s">
        <v>326</v>
      </c>
      <c r="E716" s="135">
        <f t="shared" si="145"/>
        <v>3.25</v>
      </c>
      <c r="F716" s="179">
        <v>5</v>
      </c>
      <c r="G716" s="125">
        <f t="shared" si="146"/>
        <v>0</v>
      </c>
      <c r="H716" s="339"/>
    </row>
    <row r="717" spans="1:8" ht="39.75" customHeight="1" thickBot="1">
      <c r="A717" s="314"/>
      <c r="B717" s="325"/>
      <c r="C717" s="319"/>
      <c r="D717" s="98" t="s">
        <v>13</v>
      </c>
      <c r="E717" s="23">
        <f t="shared" si="145"/>
        <v>6.5000000000000002E-2</v>
      </c>
      <c r="F717" s="178">
        <v>0.1</v>
      </c>
      <c r="G717" s="120">
        <f t="shared" si="146"/>
        <v>0</v>
      </c>
      <c r="H717" s="354"/>
    </row>
    <row r="718" spans="1:8" ht="39.75" customHeight="1" thickBot="1">
      <c r="A718" s="314"/>
      <c r="B718" s="323" t="s">
        <v>10</v>
      </c>
      <c r="C718" s="323" t="s">
        <v>353</v>
      </c>
      <c r="D718" s="185" t="s">
        <v>27</v>
      </c>
      <c r="E718" s="32">
        <f t="shared" si="143"/>
        <v>32.5</v>
      </c>
      <c r="F718" s="154">
        <v>50</v>
      </c>
      <c r="G718" s="136">
        <f t="shared" si="144"/>
        <v>0</v>
      </c>
      <c r="H718" s="334" t="s">
        <v>507</v>
      </c>
    </row>
    <row r="719" spans="1:8" ht="39.75" customHeight="1" thickBot="1">
      <c r="A719" s="314"/>
      <c r="B719" s="324"/>
      <c r="C719" s="324"/>
      <c r="D719" s="186" t="s">
        <v>307</v>
      </c>
      <c r="E719" s="32">
        <f t="shared" si="143"/>
        <v>19.5</v>
      </c>
      <c r="F719" s="162">
        <v>30</v>
      </c>
      <c r="G719" s="136">
        <f t="shared" si="144"/>
        <v>0</v>
      </c>
      <c r="H719" s="334" t="s">
        <v>9</v>
      </c>
    </row>
    <row r="720" spans="1:8" ht="39.75" customHeight="1" thickBot="1">
      <c r="A720" s="314"/>
      <c r="B720" s="324"/>
      <c r="C720" s="324"/>
      <c r="D720" s="187" t="s">
        <v>48</v>
      </c>
      <c r="E720" s="25">
        <f t="shared" si="143"/>
        <v>9.75</v>
      </c>
      <c r="F720" s="70">
        <v>15</v>
      </c>
      <c r="G720" s="72">
        <f t="shared" si="144"/>
        <v>0</v>
      </c>
      <c r="H720" s="334" t="s">
        <v>9</v>
      </c>
    </row>
    <row r="721" spans="1:8" ht="39.75" customHeight="1" thickBot="1">
      <c r="A721" s="314"/>
      <c r="B721" s="324"/>
      <c r="C721" s="324"/>
      <c r="D721" s="188" t="s">
        <v>506</v>
      </c>
      <c r="E721" s="29">
        <f t="shared" si="143"/>
        <v>3.25</v>
      </c>
      <c r="F721" s="66">
        <v>5</v>
      </c>
      <c r="G721" s="173">
        <f t="shared" si="144"/>
        <v>0</v>
      </c>
      <c r="H721" s="381" t="s">
        <v>9</v>
      </c>
    </row>
    <row r="722" spans="1:8" ht="39.75" customHeight="1" thickBot="1">
      <c r="A722" s="314"/>
      <c r="B722" s="324"/>
      <c r="C722" s="324"/>
      <c r="D722" s="186" t="s">
        <v>17</v>
      </c>
      <c r="E722" s="32">
        <f t="shared" si="143"/>
        <v>1.9500000000000002</v>
      </c>
      <c r="F722" s="162">
        <v>3</v>
      </c>
      <c r="G722" s="136">
        <f t="shared" si="144"/>
        <v>0</v>
      </c>
      <c r="H722" s="334" t="s">
        <v>9</v>
      </c>
    </row>
    <row r="723" spans="1:8" ht="39.75" customHeight="1" thickBot="1">
      <c r="A723" s="314"/>
      <c r="B723" s="324"/>
      <c r="C723" s="324"/>
      <c r="D723" s="186" t="s">
        <v>56</v>
      </c>
      <c r="E723" s="32">
        <f t="shared" si="143"/>
        <v>0.65</v>
      </c>
      <c r="F723" s="162">
        <v>1</v>
      </c>
      <c r="G723" s="136">
        <f t="shared" si="144"/>
        <v>0</v>
      </c>
      <c r="H723" s="334" t="s">
        <v>9</v>
      </c>
    </row>
    <row r="724" spans="1:8" ht="39.75" customHeight="1" thickBot="1">
      <c r="A724" s="314"/>
      <c r="B724" s="324"/>
      <c r="C724" s="324"/>
      <c r="D724" s="186" t="s">
        <v>12</v>
      </c>
      <c r="E724" s="32">
        <f t="shared" si="143"/>
        <v>0.32500000000000001</v>
      </c>
      <c r="F724" s="162">
        <v>0.5</v>
      </c>
      <c r="G724" s="136">
        <f t="shared" si="144"/>
        <v>0</v>
      </c>
      <c r="H724" s="334" t="s">
        <v>9</v>
      </c>
    </row>
    <row r="725" spans="1:8" ht="39.75" customHeight="1" thickBot="1">
      <c r="A725" s="314"/>
      <c r="B725" s="324"/>
      <c r="C725" s="325"/>
      <c r="D725" s="189" t="s">
        <v>43</v>
      </c>
      <c r="E725" s="23">
        <f t="shared" si="143"/>
        <v>0.32500000000000001</v>
      </c>
      <c r="F725" s="68">
        <v>0.5</v>
      </c>
      <c r="G725" s="181">
        <f t="shared" si="144"/>
        <v>0</v>
      </c>
      <c r="H725" s="357" t="s">
        <v>9</v>
      </c>
    </row>
    <row r="726" spans="1:8" ht="39.75" customHeight="1">
      <c r="A726" s="314"/>
      <c r="B726" s="324"/>
      <c r="C726" s="317" t="s">
        <v>172</v>
      </c>
      <c r="D726" s="161" t="s">
        <v>54</v>
      </c>
      <c r="E726" s="32">
        <f t="shared" si="143"/>
        <v>9.1</v>
      </c>
      <c r="F726" s="162">
        <v>14</v>
      </c>
      <c r="G726" s="136">
        <f t="shared" si="144"/>
        <v>0</v>
      </c>
      <c r="H726" s="380" t="s">
        <v>508</v>
      </c>
    </row>
    <row r="727" spans="1:8" ht="39.75" customHeight="1">
      <c r="A727" s="314"/>
      <c r="B727" s="324"/>
      <c r="C727" s="318"/>
      <c r="D727" s="161" t="s">
        <v>58</v>
      </c>
      <c r="E727" s="32">
        <f t="shared" si="143"/>
        <v>3.25</v>
      </c>
      <c r="F727" s="162">
        <v>5</v>
      </c>
      <c r="G727" s="136">
        <f t="shared" si="144"/>
        <v>0</v>
      </c>
      <c r="H727" s="371"/>
    </row>
    <row r="728" spans="1:8" ht="39.75" customHeight="1">
      <c r="A728" s="314"/>
      <c r="B728" s="324"/>
      <c r="C728" s="318"/>
      <c r="D728" s="161" t="s">
        <v>49</v>
      </c>
      <c r="E728" s="32">
        <f t="shared" si="143"/>
        <v>1.3</v>
      </c>
      <c r="F728" s="162">
        <v>2</v>
      </c>
      <c r="G728" s="136">
        <f t="shared" si="144"/>
        <v>0</v>
      </c>
      <c r="H728" s="371"/>
    </row>
    <row r="729" spans="1:8" ht="39.75" customHeight="1">
      <c r="A729" s="314"/>
      <c r="B729" s="324"/>
      <c r="C729" s="318"/>
      <c r="D729" s="161" t="s">
        <v>12</v>
      </c>
      <c r="E729" s="32">
        <f t="shared" si="143"/>
        <v>0.65</v>
      </c>
      <c r="F729" s="162">
        <v>1</v>
      </c>
      <c r="G729" s="136">
        <f t="shared" si="144"/>
        <v>0</v>
      </c>
      <c r="H729" s="371"/>
    </row>
    <row r="730" spans="1:8" ht="39.75" customHeight="1">
      <c r="A730" s="314"/>
      <c r="B730" s="324"/>
      <c r="C730" s="318"/>
      <c r="D730" s="161" t="s">
        <v>56</v>
      </c>
      <c r="E730" s="32">
        <f t="shared" si="143"/>
        <v>0.26</v>
      </c>
      <c r="F730" s="162">
        <v>0.4</v>
      </c>
      <c r="G730" s="136">
        <f t="shared" si="144"/>
        <v>0</v>
      </c>
      <c r="H730" s="371"/>
    </row>
    <row r="731" spans="1:8" ht="39.75" customHeight="1" thickBot="1">
      <c r="A731" s="314"/>
      <c r="B731" s="324"/>
      <c r="C731" s="318"/>
      <c r="D731" s="161" t="s">
        <v>13</v>
      </c>
      <c r="E731" s="32">
        <f t="shared" si="143"/>
        <v>0.13</v>
      </c>
      <c r="F731" s="162">
        <v>0.2</v>
      </c>
      <c r="G731" s="136">
        <f t="shared" si="144"/>
        <v>0</v>
      </c>
      <c r="H731" s="372"/>
    </row>
    <row r="732" spans="1:8" ht="39.75" customHeight="1" thickBot="1">
      <c r="A732" s="314"/>
      <c r="B732" s="324"/>
      <c r="C732" s="319"/>
      <c r="D732" s="98" t="s">
        <v>57</v>
      </c>
      <c r="E732" s="23">
        <f t="shared" si="143"/>
        <v>6.5000000000000002E-2</v>
      </c>
      <c r="F732" s="91">
        <v>0.1</v>
      </c>
      <c r="G732" s="181">
        <f t="shared" si="144"/>
        <v>0</v>
      </c>
      <c r="H732" s="190" t="s">
        <v>198</v>
      </c>
    </row>
    <row r="733" spans="1:8" ht="39.75" customHeight="1">
      <c r="A733" s="314"/>
      <c r="B733" s="324"/>
      <c r="C733" s="317" t="s">
        <v>119</v>
      </c>
      <c r="D733" s="93" t="s">
        <v>51</v>
      </c>
      <c r="E733" s="25">
        <f t="shared" si="143"/>
        <v>22.75</v>
      </c>
      <c r="F733" s="151">
        <v>35</v>
      </c>
      <c r="G733" s="72">
        <f t="shared" si="144"/>
        <v>0</v>
      </c>
      <c r="H733" s="343" t="s">
        <v>360</v>
      </c>
    </row>
    <row r="734" spans="1:8" ht="39.75" customHeight="1">
      <c r="A734" s="314"/>
      <c r="B734" s="324"/>
      <c r="C734" s="318"/>
      <c r="D734" s="100" t="s">
        <v>47</v>
      </c>
      <c r="E734" s="95">
        <f t="shared" si="143"/>
        <v>3.25</v>
      </c>
      <c r="F734" s="70">
        <v>5</v>
      </c>
      <c r="G734" s="106">
        <f t="shared" si="144"/>
        <v>0</v>
      </c>
      <c r="H734" s="339"/>
    </row>
    <row r="735" spans="1:8" ht="39.75" customHeight="1">
      <c r="A735" s="314"/>
      <c r="B735" s="324"/>
      <c r="C735" s="318"/>
      <c r="D735" s="71" t="s">
        <v>17</v>
      </c>
      <c r="E735" s="58">
        <f t="shared" si="143"/>
        <v>1.3</v>
      </c>
      <c r="F735" s="66">
        <v>2</v>
      </c>
      <c r="G735" s="106">
        <f t="shared" si="144"/>
        <v>0</v>
      </c>
      <c r="H735" s="339"/>
    </row>
    <row r="736" spans="1:8" ht="39.75" customHeight="1">
      <c r="A736" s="314"/>
      <c r="B736" s="324"/>
      <c r="C736" s="318"/>
      <c r="D736" s="101" t="s">
        <v>56</v>
      </c>
      <c r="E736" s="25">
        <f t="shared" si="143"/>
        <v>0.32500000000000001</v>
      </c>
      <c r="F736" s="152">
        <v>0.5</v>
      </c>
      <c r="G736" s="106">
        <f t="shared" si="144"/>
        <v>0</v>
      </c>
      <c r="H736" s="339"/>
    </row>
    <row r="737" spans="1:8" ht="39.75" customHeight="1">
      <c r="A737" s="314"/>
      <c r="B737" s="324"/>
      <c r="C737" s="318"/>
      <c r="D737" s="101" t="s">
        <v>13</v>
      </c>
      <c r="E737" s="95">
        <f t="shared" si="143"/>
        <v>0.32500000000000001</v>
      </c>
      <c r="F737" s="66">
        <v>0.5</v>
      </c>
      <c r="G737" s="106">
        <f t="shared" si="144"/>
        <v>0</v>
      </c>
      <c r="H737" s="339"/>
    </row>
    <row r="738" spans="1:8" ht="39.75" customHeight="1" thickBot="1">
      <c r="A738" s="314"/>
      <c r="B738" s="324"/>
      <c r="C738" s="319"/>
      <c r="D738" s="94" t="s">
        <v>43</v>
      </c>
      <c r="E738" s="23">
        <f t="shared" si="143"/>
        <v>0.32500000000000001</v>
      </c>
      <c r="F738" s="91">
        <v>0.5</v>
      </c>
      <c r="G738" s="181">
        <f t="shared" si="144"/>
        <v>0</v>
      </c>
      <c r="H738" s="354"/>
    </row>
    <row r="739" spans="1:8" ht="39.75" customHeight="1" thickBot="1">
      <c r="A739" s="314"/>
      <c r="B739" s="325"/>
      <c r="C739" s="284" t="s">
        <v>19</v>
      </c>
      <c r="D739" s="83" t="s">
        <v>39</v>
      </c>
      <c r="E739" s="23">
        <f t="shared" si="143"/>
        <v>13</v>
      </c>
      <c r="F739" s="84">
        <v>20</v>
      </c>
      <c r="G739" s="181">
        <f t="shared" si="144"/>
        <v>0</v>
      </c>
      <c r="H739" s="282"/>
    </row>
    <row r="740" spans="1:8" ht="39.75" customHeight="1" thickBot="1">
      <c r="A740" s="314"/>
      <c r="B740" s="323" t="s">
        <v>11</v>
      </c>
      <c r="C740" s="284" t="s">
        <v>15</v>
      </c>
      <c r="D740" s="83" t="s">
        <v>15</v>
      </c>
      <c r="E740" s="23">
        <f t="shared" si="143"/>
        <v>130</v>
      </c>
      <c r="F740" s="84">
        <v>200</v>
      </c>
      <c r="G740" s="181">
        <f t="shared" si="144"/>
        <v>0</v>
      </c>
      <c r="H740" s="282"/>
    </row>
    <row r="741" spans="1:8" ht="39.75" customHeight="1" thickBot="1">
      <c r="A741" s="326"/>
      <c r="B741" s="325"/>
      <c r="C741" s="284" t="s">
        <v>432</v>
      </c>
      <c r="D741" s="89" t="s">
        <v>405</v>
      </c>
      <c r="E741" s="23">
        <f t="shared" ref="E741" si="151">F741*0.65</f>
        <v>19.5</v>
      </c>
      <c r="F741" s="90">
        <v>30</v>
      </c>
      <c r="G741" s="181">
        <f t="shared" ref="G741" si="152">$G$1*E741+$G$2*F741</f>
        <v>0</v>
      </c>
      <c r="H741" s="170" t="s">
        <v>87</v>
      </c>
    </row>
    <row r="742" spans="1:8" ht="39.75" customHeight="1" thickBot="1">
      <c r="A742" s="313" t="s">
        <v>173</v>
      </c>
      <c r="B742" s="284" t="s">
        <v>264</v>
      </c>
      <c r="C742" s="284" t="s">
        <v>431</v>
      </c>
      <c r="D742" s="157" t="s">
        <v>497</v>
      </c>
      <c r="E742" s="21">
        <f t="shared" ref="E742" si="153">F742*0.65</f>
        <v>65</v>
      </c>
      <c r="F742" s="67">
        <v>100</v>
      </c>
      <c r="G742" s="130">
        <f t="shared" ref="G742" si="154">$G$1*E742+$G$2*F742</f>
        <v>0</v>
      </c>
      <c r="H742" s="252" t="s">
        <v>9</v>
      </c>
    </row>
    <row r="743" spans="1:8" ht="39.75" customHeight="1">
      <c r="A743" s="314"/>
      <c r="B743" s="166" t="s">
        <v>10</v>
      </c>
      <c r="C743" s="318" t="s">
        <v>174</v>
      </c>
      <c r="D743" s="121" t="s">
        <v>27</v>
      </c>
      <c r="E743" s="25">
        <f t="shared" ref="E743:E773" si="155">F743*0.65</f>
        <v>32.5</v>
      </c>
      <c r="F743" s="70">
        <v>50</v>
      </c>
      <c r="G743" s="136">
        <f t="shared" si="144"/>
        <v>0</v>
      </c>
      <c r="H743" s="339" t="s">
        <v>359</v>
      </c>
    </row>
    <row r="744" spans="1:8" ht="39.75" customHeight="1">
      <c r="A744" s="314"/>
      <c r="B744" s="166"/>
      <c r="C744" s="318"/>
      <c r="D744" s="71" t="s">
        <v>318</v>
      </c>
      <c r="E744" s="58">
        <f t="shared" si="155"/>
        <v>9.75</v>
      </c>
      <c r="F744" s="66">
        <v>15</v>
      </c>
      <c r="G744" s="72">
        <f t="shared" si="144"/>
        <v>0</v>
      </c>
      <c r="H744" s="339"/>
    </row>
    <row r="745" spans="1:8" ht="39.75" customHeight="1">
      <c r="A745" s="314"/>
      <c r="B745" s="166"/>
      <c r="C745" s="318"/>
      <c r="D745" s="101" t="s">
        <v>48</v>
      </c>
      <c r="E745" s="95">
        <f t="shared" si="155"/>
        <v>9.75</v>
      </c>
      <c r="F745" s="66">
        <v>15</v>
      </c>
      <c r="G745" s="125">
        <f t="shared" si="144"/>
        <v>0</v>
      </c>
      <c r="H745" s="339"/>
    </row>
    <row r="746" spans="1:8" ht="39.75" customHeight="1">
      <c r="A746" s="314"/>
      <c r="B746" s="166"/>
      <c r="C746" s="318"/>
      <c r="D746" s="100" t="s">
        <v>358</v>
      </c>
      <c r="E746" s="25">
        <f t="shared" si="155"/>
        <v>6.5</v>
      </c>
      <c r="F746" s="70">
        <v>10</v>
      </c>
      <c r="G746" s="106">
        <f t="shared" si="144"/>
        <v>0</v>
      </c>
      <c r="H746" s="339"/>
    </row>
    <row r="747" spans="1:8" ht="39.75" customHeight="1">
      <c r="A747" s="314"/>
      <c r="B747" s="166"/>
      <c r="C747" s="318"/>
      <c r="D747" s="71" t="s">
        <v>65</v>
      </c>
      <c r="E747" s="58">
        <f t="shared" si="155"/>
        <v>6.5</v>
      </c>
      <c r="F747" s="179">
        <v>10</v>
      </c>
      <c r="G747" s="106">
        <f t="shared" si="144"/>
        <v>0</v>
      </c>
      <c r="H747" s="339"/>
    </row>
    <row r="748" spans="1:8" ht="39.75" customHeight="1">
      <c r="A748" s="314"/>
      <c r="B748" s="166"/>
      <c r="C748" s="318"/>
      <c r="D748" s="101" t="s">
        <v>47</v>
      </c>
      <c r="E748" s="95">
        <f t="shared" si="155"/>
        <v>3.25</v>
      </c>
      <c r="F748" s="66">
        <v>5</v>
      </c>
      <c r="G748" s="125">
        <f t="shared" si="144"/>
        <v>0</v>
      </c>
      <c r="H748" s="339"/>
    </row>
    <row r="749" spans="1:8" ht="39.75" customHeight="1">
      <c r="A749" s="314"/>
      <c r="B749" s="166"/>
      <c r="C749" s="318"/>
      <c r="D749" s="100" t="s">
        <v>17</v>
      </c>
      <c r="E749" s="25">
        <f t="shared" si="155"/>
        <v>1.9500000000000002</v>
      </c>
      <c r="F749" s="70">
        <v>3</v>
      </c>
      <c r="G749" s="106">
        <f t="shared" si="144"/>
        <v>0</v>
      </c>
      <c r="H749" s="339"/>
    </row>
    <row r="750" spans="1:8" ht="39.75" customHeight="1">
      <c r="A750" s="314"/>
      <c r="B750" s="166"/>
      <c r="C750" s="318"/>
      <c r="D750" s="100" t="s">
        <v>319</v>
      </c>
      <c r="E750" s="95">
        <f t="shared" si="155"/>
        <v>1.3</v>
      </c>
      <c r="F750" s="179">
        <v>2</v>
      </c>
      <c r="G750" s="106">
        <f t="shared" si="144"/>
        <v>0</v>
      </c>
      <c r="H750" s="339"/>
    </row>
    <row r="751" spans="1:8" ht="39.75" customHeight="1" thickBot="1">
      <c r="A751" s="314"/>
      <c r="B751" s="166"/>
      <c r="C751" s="319"/>
      <c r="D751" s="71" t="s">
        <v>56</v>
      </c>
      <c r="E751" s="25">
        <f t="shared" si="155"/>
        <v>0.32500000000000001</v>
      </c>
      <c r="F751" s="184">
        <v>0.5</v>
      </c>
      <c r="G751" s="125">
        <f t="shared" si="144"/>
        <v>0</v>
      </c>
      <c r="H751" s="340"/>
    </row>
    <row r="752" spans="1:8" ht="39.75" customHeight="1">
      <c r="A752" s="314"/>
      <c r="B752" s="166"/>
      <c r="C752" s="317" t="s">
        <v>34</v>
      </c>
      <c r="D752" s="195" t="s">
        <v>58</v>
      </c>
      <c r="E752" s="108">
        <f t="shared" si="155"/>
        <v>6.5</v>
      </c>
      <c r="F752" s="194">
        <v>10</v>
      </c>
      <c r="G752" s="144">
        <f t="shared" si="144"/>
        <v>0</v>
      </c>
      <c r="H752" s="336" t="s">
        <v>357</v>
      </c>
    </row>
    <row r="753" spans="1:8" ht="39.75" customHeight="1">
      <c r="A753" s="314"/>
      <c r="B753" s="166"/>
      <c r="C753" s="318"/>
      <c r="D753" s="71" t="s">
        <v>327</v>
      </c>
      <c r="E753" s="25">
        <f t="shared" si="155"/>
        <v>4.875</v>
      </c>
      <c r="F753" s="70">
        <v>7.5</v>
      </c>
      <c r="G753" s="72">
        <f t="shared" si="144"/>
        <v>0</v>
      </c>
      <c r="H753" s="337"/>
    </row>
    <row r="754" spans="1:8" ht="39.75" customHeight="1">
      <c r="A754" s="314"/>
      <c r="B754" s="166"/>
      <c r="C754" s="318"/>
      <c r="D754" s="100" t="s">
        <v>278</v>
      </c>
      <c r="E754" s="107">
        <f t="shared" si="155"/>
        <v>3.25</v>
      </c>
      <c r="F754" s="66">
        <v>5</v>
      </c>
      <c r="G754" s="173">
        <f t="shared" si="144"/>
        <v>0</v>
      </c>
      <c r="H754" s="337"/>
    </row>
    <row r="755" spans="1:8" ht="39.75" customHeight="1">
      <c r="A755" s="314"/>
      <c r="B755" s="166"/>
      <c r="C755" s="318"/>
      <c r="D755" s="71" t="s">
        <v>49</v>
      </c>
      <c r="E755" s="73">
        <f t="shared" si="155"/>
        <v>1.9500000000000002</v>
      </c>
      <c r="F755" s="66">
        <v>3</v>
      </c>
      <c r="G755" s="72">
        <f t="shared" si="144"/>
        <v>0</v>
      </c>
      <c r="H755" s="337"/>
    </row>
    <row r="756" spans="1:8" ht="39.75" customHeight="1">
      <c r="A756" s="314"/>
      <c r="B756" s="166"/>
      <c r="C756" s="318"/>
      <c r="D756" s="101" t="s">
        <v>12</v>
      </c>
      <c r="E756" s="107">
        <f t="shared" si="155"/>
        <v>0.97500000000000009</v>
      </c>
      <c r="F756" s="66">
        <v>1.5</v>
      </c>
      <c r="G756" s="183">
        <f t="shared" si="144"/>
        <v>0</v>
      </c>
      <c r="H756" s="337"/>
    </row>
    <row r="757" spans="1:8" ht="39.75" customHeight="1">
      <c r="A757" s="314"/>
      <c r="B757" s="166"/>
      <c r="C757" s="318"/>
      <c r="D757" s="101" t="s">
        <v>511</v>
      </c>
      <c r="E757" s="95">
        <f t="shared" si="155"/>
        <v>0.32500000000000001</v>
      </c>
      <c r="F757" s="66">
        <v>0.5</v>
      </c>
      <c r="G757" s="173">
        <f t="shared" si="144"/>
        <v>0</v>
      </c>
      <c r="H757" s="337"/>
    </row>
    <row r="758" spans="1:8" ht="39.75" customHeight="1" thickBot="1">
      <c r="A758" s="314"/>
      <c r="B758" s="166"/>
      <c r="C758" s="319"/>
      <c r="D758" s="153" t="s">
        <v>13</v>
      </c>
      <c r="E758" s="23">
        <f t="shared" si="155"/>
        <v>0.26</v>
      </c>
      <c r="F758" s="68">
        <v>0.4</v>
      </c>
      <c r="G758" s="181">
        <f t="shared" si="144"/>
        <v>0</v>
      </c>
      <c r="H758" s="370"/>
    </row>
    <row r="759" spans="1:8" ht="39.75" customHeight="1">
      <c r="A759" s="314"/>
      <c r="B759" s="166"/>
      <c r="C759" s="317" t="s">
        <v>175</v>
      </c>
      <c r="D759" s="161" t="s">
        <v>328</v>
      </c>
      <c r="E759" s="25">
        <f t="shared" si="155"/>
        <v>9.75</v>
      </c>
      <c r="F759" s="70">
        <v>15</v>
      </c>
      <c r="G759" s="72">
        <f t="shared" si="144"/>
        <v>0</v>
      </c>
      <c r="H759" s="343" t="s">
        <v>356</v>
      </c>
    </row>
    <row r="760" spans="1:8" ht="39.75" customHeight="1">
      <c r="A760" s="314"/>
      <c r="B760" s="166"/>
      <c r="C760" s="318"/>
      <c r="D760" s="71" t="s">
        <v>329</v>
      </c>
      <c r="E760" s="58">
        <f t="shared" si="155"/>
        <v>6.5</v>
      </c>
      <c r="F760" s="179">
        <v>10</v>
      </c>
      <c r="G760" s="106">
        <f t="shared" si="144"/>
        <v>0</v>
      </c>
      <c r="H760" s="339"/>
    </row>
    <row r="761" spans="1:8" ht="39.75" customHeight="1">
      <c r="A761" s="314"/>
      <c r="B761" s="166"/>
      <c r="C761" s="318"/>
      <c r="D761" s="148" t="s">
        <v>330</v>
      </c>
      <c r="E761" s="58">
        <f t="shared" si="155"/>
        <v>6.5</v>
      </c>
      <c r="F761" s="179">
        <v>10</v>
      </c>
      <c r="G761" s="106">
        <f t="shared" si="144"/>
        <v>0</v>
      </c>
      <c r="H761" s="339"/>
    </row>
    <row r="762" spans="1:8" ht="39.75" customHeight="1">
      <c r="A762" s="314"/>
      <c r="B762" s="166"/>
      <c r="C762" s="318"/>
      <c r="D762" s="148" t="s">
        <v>47</v>
      </c>
      <c r="E762" s="58">
        <f t="shared" si="155"/>
        <v>3.25</v>
      </c>
      <c r="F762" s="179">
        <v>5</v>
      </c>
      <c r="G762" s="106">
        <f t="shared" si="144"/>
        <v>0</v>
      </c>
      <c r="H762" s="339"/>
    </row>
    <row r="763" spans="1:8" ht="39.75" customHeight="1">
      <c r="A763" s="314"/>
      <c r="B763" s="166"/>
      <c r="C763" s="318"/>
      <c r="D763" s="71" t="s">
        <v>17</v>
      </c>
      <c r="E763" s="58">
        <f t="shared" si="155"/>
        <v>0.65</v>
      </c>
      <c r="F763" s="66">
        <v>1</v>
      </c>
      <c r="G763" s="72">
        <f t="shared" si="144"/>
        <v>0</v>
      </c>
      <c r="H763" s="339"/>
    </row>
    <row r="764" spans="1:8" ht="39.75" customHeight="1">
      <c r="A764" s="314"/>
      <c r="B764" s="166"/>
      <c r="C764" s="318"/>
      <c r="D764" s="148" t="s">
        <v>511</v>
      </c>
      <c r="E764" s="25">
        <f t="shared" si="155"/>
        <v>0.32500000000000001</v>
      </c>
      <c r="F764" s="162">
        <v>0.5</v>
      </c>
      <c r="G764" s="106">
        <f t="shared" ref="G764:G773" si="156">$G$1*E764+$G$2*F764</f>
        <v>0</v>
      </c>
      <c r="H764" s="339"/>
    </row>
    <row r="765" spans="1:8" ht="39.75" customHeight="1">
      <c r="A765" s="314"/>
      <c r="B765" s="166"/>
      <c r="C765" s="318"/>
      <c r="D765" s="148" t="s">
        <v>56</v>
      </c>
      <c r="E765" s="58">
        <f t="shared" si="155"/>
        <v>0.32500000000000001</v>
      </c>
      <c r="F765" s="162">
        <v>0.5</v>
      </c>
      <c r="G765" s="106">
        <f t="shared" si="156"/>
        <v>0</v>
      </c>
      <c r="H765" s="339"/>
    </row>
    <row r="766" spans="1:8" ht="39.75" customHeight="1">
      <c r="A766" s="314"/>
      <c r="B766" s="166"/>
      <c r="C766" s="318"/>
      <c r="D766" s="71" t="s">
        <v>12</v>
      </c>
      <c r="E766" s="180">
        <f t="shared" si="155"/>
        <v>0.13</v>
      </c>
      <c r="F766" s="162">
        <v>0.2</v>
      </c>
      <c r="G766" s="72">
        <f t="shared" si="156"/>
        <v>0</v>
      </c>
      <c r="H766" s="339"/>
    </row>
    <row r="767" spans="1:8" ht="39.75" customHeight="1" thickBot="1">
      <c r="A767" s="314"/>
      <c r="B767" s="166"/>
      <c r="C767" s="319"/>
      <c r="D767" s="122" t="s">
        <v>13</v>
      </c>
      <c r="E767" s="23">
        <f t="shared" si="155"/>
        <v>6.5000000000000002E-2</v>
      </c>
      <c r="F767" s="91">
        <v>0.1</v>
      </c>
      <c r="G767" s="120">
        <f t="shared" si="156"/>
        <v>0</v>
      </c>
      <c r="H767" s="354"/>
    </row>
    <row r="768" spans="1:8" ht="39.75" customHeight="1" thickBot="1">
      <c r="A768" s="314"/>
      <c r="B768" s="82"/>
      <c r="C768" s="284" t="s">
        <v>18</v>
      </c>
      <c r="D768" s="83" t="s">
        <v>60</v>
      </c>
      <c r="E768" s="23">
        <f t="shared" si="155"/>
        <v>13</v>
      </c>
      <c r="F768" s="84">
        <v>20</v>
      </c>
      <c r="G768" s="181">
        <f t="shared" si="156"/>
        <v>0</v>
      </c>
      <c r="H768" s="282"/>
    </row>
    <row r="769" spans="1:8" ht="39.75" customHeight="1" thickBot="1">
      <c r="A769" s="314"/>
      <c r="B769" s="323" t="s">
        <v>11</v>
      </c>
      <c r="C769" s="284" t="s">
        <v>15</v>
      </c>
      <c r="D769" s="83" t="s">
        <v>15</v>
      </c>
      <c r="E769" s="23">
        <f t="shared" si="155"/>
        <v>130</v>
      </c>
      <c r="F769" s="84">
        <v>200</v>
      </c>
      <c r="G769" s="181">
        <f t="shared" si="156"/>
        <v>0</v>
      </c>
      <c r="H769" s="225"/>
    </row>
    <row r="770" spans="1:8" ht="39.75" customHeight="1">
      <c r="A770" s="314"/>
      <c r="B770" s="324"/>
      <c r="C770" s="368" t="s">
        <v>438</v>
      </c>
      <c r="D770" s="230" t="s">
        <v>436</v>
      </c>
      <c r="E770" s="25">
        <f t="shared" si="155"/>
        <v>19.5</v>
      </c>
      <c r="F770" s="151">
        <v>30</v>
      </c>
      <c r="G770" s="182">
        <f t="shared" si="156"/>
        <v>0</v>
      </c>
      <c r="H770" s="355" t="s">
        <v>439</v>
      </c>
    </row>
    <row r="771" spans="1:8" ht="39.75" customHeight="1">
      <c r="A771" s="314"/>
      <c r="B771" s="324"/>
      <c r="C771" s="348"/>
      <c r="D771" s="232" t="s">
        <v>62</v>
      </c>
      <c r="E771" s="95">
        <f t="shared" ref="E771" si="157">F771*0.65</f>
        <v>9.75</v>
      </c>
      <c r="F771" s="70">
        <v>15</v>
      </c>
      <c r="G771" s="182">
        <f t="shared" ref="G771" si="158">$G$1*E771+$G$2*F771</f>
        <v>0</v>
      </c>
      <c r="H771" s="337"/>
    </row>
    <row r="772" spans="1:8" ht="39.75" customHeight="1" thickBot="1">
      <c r="A772" s="314"/>
      <c r="B772" s="324"/>
      <c r="C772" s="348"/>
      <c r="D772" s="232" t="s">
        <v>437</v>
      </c>
      <c r="E772" s="25">
        <f t="shared" ref="E772" si="159">F772*0.65</f>
        <v>1.3</v>
      </c>
      <c r="F772" s="152">
        <v>2</v>
      </c>
      <c r="G772" s="182">
        <f t="shared" ref="G772" si="160">$G$1*E772+$G$2*F772</f>
        <v>0</v>
      </c>
      <c r="H772" s="370"/>
    </row>
    <row r="773" spans="1:8" ht="39.75" customHeight="1" thickBot="1">
      <c r="A773" s="326"/>
      <c r="B773" s="325"/>
      <c r="C773" s="369"/>
      <c r="D773" s="266" t="s">
        <v>17</v>
      </c>
      <c r="E773" s="110">
        <f t="shared" si="155"/>
        <v>0.65</v>
      </c>
      <c r="F773" s="175">
        <v>1</v>
      </c>
      <c r="G773" s="181">
        <f t="shared" si="156"/>
        <v>0</v>
      </c>
      <c r="H773" s="170" t="s">
        <v>87</v>
      </c>
    </row>
    <row r="774" spans="1:8" ht="39.75" customHeight="1">
      <c r="A774" s="268"/>
      <c r="D774" s="267"/>
    </row>
  </sheetData>
  <mergeCells count="300">
    <mergeCell ref="H307:H310"/>
    <mergeCell ref="H256:H258"/>
    <mergeCell ref="A469:A499"/>
    <mergeCell ref="C770:C773"/>
    <mergeCell ref="B769:B773"/>
    <mergeCell ref="A742:A773"/>
    <mergeCell ref="H770:H772"/>
    <mergeCell ref="C726:C732"/>
    <mergeCell ref="H726:H731"/>
    <mergeCell ref="C733:C738"/>
    <mergeCell ref="H733:H738"/>
    <mergeCell ref="B740:B741"/>
    <mergeCell ref="B718:B739"/>
    <mergeCell ref="A714:A741"/>
    <mergeCell ref="C743:C751"/>
    <mergeCell ref="H743:H751"/>
    <mergeCell ref="A680:A713"/>
    <mergeCell ref="C714:C717"/>
    <mergeCell ref="H714:H717"/>
    <mergeCell ref="B714:B717"/>
    <mergeCell ref="C718:C725"/>
    <mergeCell ref="H718:H725"/>
    <mergeCell ref="C752:C758"/>
    <mergeCell ref="H752:H758"/>
    <mergeCell ref="C759:C767"/>
    <mergeCell ref="H759:H767"/>
    <mergeCell ref="H648:H659"/>
    <mergeCell ref="H645:H647"/>
    <mergeCell ref="C645:C647"/>
    <mergeCell ref="B645:B647"/>
    <mergeCell ref="C648:C659"/>
    <mergeCell ref="C660:C668"/>
    <mergeCell ref="C669:C675"/>
    <mergeCell ref="B648:B676"/>
    <mergeCell ref="H706:H711"/>
    <mergeCell ref="C706:C712"/>
    <mergeCell ref="B706:B713"/>
    <mergeCell ref="H681:H690"/>
    <mergeCell ref="C681:C690"/>
    <mergeCell ref="B681:B705"/>
    <mergeCell ref="C691:C698"/>
    <mergeCell ref="H691:H697"/>
    <mergeCell ref="C699:C704"/>
    <mergeCell ref="H699:H704"/>
    <mergeCell ref="H669:H675"/>
    <mergeCell ref="H660:H667"/>
    <mergeCell ref="B677:B679"/>
    <mergeCell ref="H616:H621"/>
    <mergeCell ref="C643:C644"/>
    <mergeCell ref="B643:B644"/>
    <mergeCell ref="A616:A644"/>
    <mergeCell ref="C639:C641"/>
    <mergeCell ref="B622:B642"/>
    <mergeCell ref="H639:H641"/>
    <mergeCell ref="H631:H637"/>
    <mergeCell ref="C631:C638"/>
    <mergeCell ref="C622:C630"/>
    <mergeCell ref="H622:H630"/>
    <mergeCell ref="H585:H587"/>
    <mergeCell ref="C589:C596"/>
    <mergeCell ref="H589:H595"/>
    <mergeCell ref="C597:C605"/>
    <mergeCell ref="H597:H605"/>
    <mergeCell ref="C606:C612"/>
    <mergeCell ref="H606:H612"/>
    <mergeCell ref="B614:B615"/>
    <mergeCell ref="A585:A615"/>
    <mergeCell ref="B588:B613"/>
    <mergeCell ref="H563:H566"/>
    <mergeCell ref="C568:C571"/>
    <mergeCell ref="H568:H571"/>
    <mergeCell ref="B567:B582"/>
    <mergeCell ref="C572:C577"/>
    <mergeCell ref="C578:C581"/>
    <mergeCell ref="H572:H577"/>
    <mergeCell ref="H578:H581"/>
    <mergeCell ref="H555:H561"/>
    <mergeCell ref="B555:B562"/>
    <mergeCell ref="C555:C562"/>
    <mergeCell ref="H504:H508"/>
    <mergeCell ref="B501:B523"/>
    <mergeCell ref="C510:C517"/>
    <mergeCell ref="H510:H517"/>
    <mergeCell ref="C518:C522"/>
    <mergeCell ref="H518:H522"/>
    <mergeCell ref="B524:B525"/>
    <mergeCell ref="A500:A525"/>
    <mergeCell ref="C528:C534"/>
    <mergeCell ref="H528:H533"/>
    <mergeCell ref="B527:B554"/>
    <mergeCell ref="C535:C543"/>
    <mergeCell ref="H535:H543"/>
    <mergeCell ref="C544:C553"/>
    <mergeCell ref="H544:H553"/>
    <mergeCell ref="A526:A562"/>
    <mergeCell ref="H469:H472"/>
    <mergeCell ref="C474:C480"/>
    <mergeCell ref="H474:H479"/>
    <mergeCell ref="C481:C490"/>
    <mergeCell ref="H481:H490"/>
    <mergeCell ref="C491:C496"/>
    <mergeCell ref="H491:H496"/>
    <mergeCell ref="C501:C502"/>
    <mergeCell ref="H501:H502"/>
    <mergeCell ref="A383:A416"/>
    <mergeCell ref="B415:B416"/>
    <mergeCell ref="H444:H449"/>
    <mergeCell ref="B443:B466"/>
    <mergeCell ref="C451:C459"/>
    <mergeCell ref="H451:H459"/>
    <mergeCell ref="H460:H465"/>
    <mergeCell ref="C460:C465"/>
    <mergeCell ref="C273:C280"/>
    <mergeCell ref="H273:H280"/>
    <mergeCell ref="C282:C285"/>
    <mergeCell ref="H282:H284"/>
    <mergeCell ref="B282:B286"/>
    <mergeCell ref="A261:A286"/>
    <mergeCell ref="H417:H420"/>
    <mergeCell ref="C422:C429"/>
    <mergeCell ref="H422:H428"/>
    <mergeCell ref="B421:B439"/>
    <mergeCell ref="C430:C431"/>
    <mergeCell ref="C432:C438"/>
    <mergeCell ref="H430:H431"/>
    <mergeCell ref="H432:H438"/>
    <mergeCell ref="A417:A441"/>
    <mergeCell ref="H378:H382"/>
    <mergeCell ref="H407:H413"/>
    <mergeCell ref="C407:C413"/>
    <mergeCell ref="C396:C406"/>
    <mergeCell ref="H396:H406"/>
    <mergeCell ref="H391:H394"/>
    <mergeCell ref="C391:C395"/>
    <mergeCell ref="H383:H389"/>
    <mergeCell ref="C383:C389"/>
    <mergeCell ref="B383:B389"/>
    <mergeCell ref="B390:B414"/>
    <mergeCell ref="A314:A351"/>
    <mergeCell ref="C354:C359"/>
    <mergeCell ref="H354:H359"/>
    <mergeCell ref="B353:B376"/>
    <mergeCell ref="C360:C369"/>
    <mergeCell ref="C370:C375"/>
    <mergeCell ref="H370:H375"/>
    <mergeCell ref="H360:H369"/>
    <mergeCell ref="H323:H331"/>
    <mergeCell ref="H332:H338"/>
    <mergeCell ref="C332:C338"/>
    <mergeCell ref="C339:C343"/>
    <mergeCell ref="H339:H343"/>
    <mergeCell ref="H318:H321"/>
    <mergeCell ref="A352:A382"/>
    <mergeCell ref="C378:C382"/>
    <mergeCell ref="H345:H351"/>
    <mergeCell ref="C345:C351"/>
    <mergeCell ref="B345:B351"/>
    <mergeCell ref="H298:H305"/>
    <mergeCell ref="H97:H102"/>
    <mergeCell ref="B91:B112"/>
    <mergeCell ref="B113:B114"/>
    <mergeCell ref="H143:H146"/>
    <mergeCell ref="H148:H154"/>
    <mergeCell ref="H162:H166"/>
    <mergeCell ref="H155:H161"/>
    <mergeCell ref="H261:H263"/>
    <mergeCell ref="H265:H271"/>
    <mergeCell ref="H287:H290"/>
    <mergeCell ref="H292:H296"/>
    <mergeCell ref="H170:H175"/>
    <mergeCell ref="H191:H195"/>
    <mergeCell ref="H199:H202"/>
    <mergeCell ref="H203:H212"/>
    <mergeCell ref="C117:C122"/>
    <mergeCell ref="H123:H130"/>
    <mergeCell ref="H131:H137"/>
    <mergeCell ref="C131:C137"/>
    <mergeCell ref="C123:C130"/>
    <mergeCell ref="B116:B138"/>
    <mergeCell ref="H220:H226"/>
    <mergeCell ref="H177:H183"/>
    <mergeCell ref="A115:A140"/>
    <mergeCell ref="H117:H121"/>
    <mergeCell ref="H104:H111"/>
    <mergeCell ref="B139:B140"/>
    <mergeCell ref="H70:H74"/>
    <mergeCell ref="H76:H78"/>
    <mergeCell ref="H79:H83"/>
    <mergeCell ref="B85:B86"/>
    <mergeCell ref="A65:A86"/>
    <mergeCell ref="H91:H96"/>
    <mergeCell ref="C91:C96"/>
    <mergeCell ref="H65:H68"/>
    <mergeCell ref="H87:H90"/>
    <mergeCell ref="C87:C90"/>
    <mergeCell ref="B87:B90"/>
    <mergeCell ref="A87:A114"/>
    <mergeCell ref="H34:H37"/>
    <mergeCell ref="B5:B28"/>
    <mergeCell ref="C39:C49"/>
    <mergeCell ref="C50:C54"/>
    <mergeCell ref="H39:H49"/>
    <mergeCell ref="H50:H54"/>
    <mergeCell ref="C56:C63"/>
    <mergeCell ref="B56:B64"/>
    <mergeCell ref="H30:H31"/>
    <mergeCell ref="C30:C31"/>
    <mergeCell ref="H56:H62"/>
    <mergeCell ref="C5:C6"/>
    <mergeCell ref="C8:C15"/>
    <mergeCell ref="H8:H14"/>
    <mergeCell ref="H16:H20"/>
    <mergeCell ref="C16:C20"/>
    <mergeCell ref="C21:C27"/>
    <mergeCell ref="H21:H27"/>
    <mergeCell ref="H5:H6"/>
    <mergeCell ref="B29:B31"/>
    <mergeCell ref="C444:C450"/>
    <mergeCell ref="C469:C472"/>
    <mergeCell ref="B469:B472"/>
    <mergeCell ref="C504:C509"/>
    <mergeCell ref="B317:B344"/>
    <mergeCell ref="C323:C331"/>
    <mergeCell ref="C417:C420"/>
    <mergeCell ref="B417:B420"/>
    <mergeCell ref="C287:C290"/>
    <mergeCell ref="B287:B290"/>
    <mergeCell ref="C292:C297"/>
    <mergeCell ref="B291:B311"/>
    <mergeCell ref="C298:C305"/>
    <mergeCell ref="B377:B382"/>
    <mergeCell ref="B314:B316"/>
    <mergeCell ref="C318:C322"/>
    <mergeCell ref="B312:B313"/>
    <mergeCell ref="C307:C310"/>
    <mergeCell ref="B583:B584"/>
    <mergeCell ref="A563:A584"/>
    <mergeCell ref="C585:C587"/>
    <mergeCell ref="B585:B587"/>
    <mergeCell ref="C563:C566"/>
    <mergeCell ref="B563:B566"/>
    <mergeCell ref="B616:B621"/>
    <mergeCell ref="C616:C621"/>
    <mergeCell ref="A645:A679"/>
    <mergeCell ref="H241:H247"/>
    <mergeCell ref="H248:H254"/>
    <mergeCell ref="H213:H218"/>
    <mergeCell ref="B142:B167"/>
    <mergeCell ref="B168:B169"/>
    <mergeCell ref="A141:A169"/>
    <mergeCell ref="B170:B175"/>
    <mergeCell ref="C170:C175"/>
    <mergeCell ref="C177:C184"/>
    <mergeCell ref="C191:C195"/>
    <mergeCell ref="B197:B198"/>
    <mergeCell ref="H233:H240"/>
    <mergeCell ref="A287:A313"/>
    <mergeCell ref="C199:C202"/>
    <mergeCell ref="B228:B229"/>
    <mergeCell ref="A199:A229"/>
    <mergeCell ref="C233:C240"/>
    <mergeCell ref="C241:C247"/>
    <mergeCell ref="C203:C212"/>
    <mergeCell ref="B203:B227"/>
    <mergeCell ref="C220:C226"/>
    <mergeCell ref="C213:C219"/>
    <mergeCell ref="B199:B202"/>
    <mergeCell ref="C248:C254"/>
    <mergeCell ref="B232:B255"/>
    <mergeCell ref="A230:A260"/>
    <mergeCell ref="C256:C259"/>
    <mergeCell ref="B256:B260"/>
    <mergeCell ref="B261:B263"/>
    <mergeCell ref="C261:C263"/>
    <mergeCell ref="B264:B281"/>
    <mergeCell ref="C265:C272"/>
    <mergeCell ref="E1:E2"/>
    <mergeCell ref="A1:D2"/>
    <mergeCell ref="A4:A31"/>
    <mergeCell ref="B230:B231"/>
    <mergeCell ref="C185:C190"/>
    <mergeCell ref="H185:H190"/>
    <mergeCell ref="B176:B196"/>
    <mergeCell ref="A170:A198"/>
    <mergeCell ref="B467:B468"/>
    <mergeCell ref="A442:A468"/>
    <mergeCell ref="A32:A64"/>
    <mergeCell ref="C65:C68"/>
    <mergeCell ref="B65:B68"/>
    <mergeCell ref="C70:C75"/>
    <mergeCell ref="C76:C78"/>
    <mergeCell ref="C79:C83"/>
    <mergeCell ref="B69:B84"/>
    <mergeCell ref="C97:C103"/>
    <mergeCell ref="C104:C111"/>
    <mergeCell ref="C34:C38"/>
    <mergeCell ref="C143:C147"/>
    <mergeCell ref="C148:C154"/>
    <mergeCell ref="C155:C161"/>
    <mergeCell ref="C162:C166"/>
  </mergeCells>
  <phoneticPr fontId="7" type="noConversion"/>
  <printOptions horizontalCentered="1"/>
  <pageMargins left="0.7" right="0.7" top="0.75" bottom="0.75" header="0.3" footer="0.3"/>
  <pageSetup paperSize="9" scale="37" fitToHeight="0" orientation="portrait" r:id="rId1"/>
  <rowBreaks count="25" manualBreakCount="25">
    <brk id="31" max="7" man="1"/>
    <brk id="64" max="7" man="1"/>
    <brk id="86" max="7" man="1"/>
    <brk id="114" max="7" man="1"/>
    <brk id="140" max="7" man="1"/>
    <brk id="169" max="7" man="1"/>
    <brk id="198" max="7" man="1"/>
    <brk id="229" max="7" man="1"/>
    <brk id="260" max="7" man="1"/>
    <brk id="286" max="7" man="1"/>
    <brk id="313" max="7" man="1"/>
    <brk id="351" max="7" man="1"/>
    <brk id="382" max="7" man="1"/>
    <brk id="416" max="7" man="1"/>
    <brk id="441" max="7" man="1"/>
    <brk id="468" max="7" man="1"/>
    <brk id="499" max="7" man="1"/>
    <brk id="525" max="7" man="1"/>
    <brk id="562" max="7" man="1"/>
    <brk id="584" max="7" man="1"/>
    <brk id="615" max="7" man="1"/>
    <brk id="644" max="7" man="1"/>
    <brk id="679" max="7" man="1"/>
    <brk id="713" max="7" man="1"/>
    <brk id="741" max="7" man="1"/>
  </rowBreaks>
  <colBreaks count="3" manualBreakCount="3">
    <brk id="1" max="789" man="1"/>
    <brk id="2" max="789" man="1"/>
    <brk id="3" max="78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27"/>
  <sheetViews>
    <sheetView showGridLines="0" view="pageBreakPreview" zoomScale="70" zoomScaleNormal="70" zoomScaleSheetLayoutView="70" workbookViewId="0">
      <selection activeCell="D10" sqref="D10"/>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382" t="str">
        <f>'레시피 '!A1:D2</f>
        <v>[2026년 7월 유아 일반형 레시피]</v>
      </c>
      <c r="B1" s="383"/>
      <c r="C1" s="383"/>
      <c r="D1" s="384"/>
      <c r="E1" s="388" t="s">
        <v>0</v>
      </c>
      <c r="F1" s="28" t="s">
        <v>37</v>
      </c>
      <c r="G1" s="5">
        <v>0</v>
      </c>
      <c r="H1" s="390"/>
    </row>
    <row r="2" spans="1:8" s="1" customFormat="1" ht="40.5" customHeight="1" thickBot="1">
      <c r="A2" s="385"/>
      <c r="B2" s="386"/>
      <c r="C2" s="386"/>
      <c r="D2" s="387"/>
      <c r="E2" s="389"/>
      <c r="F2" s="28" t="s">
        <v>38</v>
      </c>
      <c r="G2" s="6">
        <v>0</v>
      </c>
      <c r="H2" s="391"/>
    </row>
    <row r="3" spans="1:8" s="2" customFormat="1" ht="39.75" customHeight="1" thickBot="1">
      <c r="A3" s="17" t="s">
        <v>1</v>
      </c>
      <c r="B3" s="18" t="s">
        <v>2</v>
      </c>
      <c r="C3" s="47" t="s">
        <v>3</v>
      </c>
      <c r="D3" s="17" t="s">
        <v>5</v>
      </c>
      <c r="E3" s="49" t="s">
        <v>21</v>
      </c>
      <c r="F3" s="18" t="s">
        <v>20</v>
      </c>
      <c r="G3" s="50" t="s">
        <v>6</v>
      </c>
      <c r="H3" s="48" t="s">
        <v>4</v>
      </c>
    </row>
    <row r="4" spans="1:8" ht="39.75" customHeight="1" thickBot="1">
      <c r="A4" s="392" t="s">
        <v>59</v>
      </c>
      <c r="B4" s="284" t="s">
        <v>264</v>
      </c>
      <c r="C4" s="79" t="s">
        <v>288</v>
      </c>
      <c r="D4" s="83" t="s">
        <v>227</v>
      </c>
      <c r="E4" s="155">
        <f>F4*0.65</f>
        <v>42.25</v>
      </c>
      <c r="F4" s="84">
        <v>65</v>
      </c>
      <c r="G4" s="115">
        <f>$G$1*E4+$G$2*F4</f>
        <v>0</v>
      </c>
      <c r="H4" s="78"/>
    </row>
    <row r="5" spans="1:8" s="20" customFormat="1" ht="39.75" customHeight="1" thickBot="1">
      <c r="A5" s="393"/>
      <c r="B5" s="323" t="s">
        <v>10</v>
      </c>
      <c r="C5" s="79" t="s">
        <v>14</v>
      </c>
      <c r="D5" s="83" t="s">
        <v>27</v>
      </c>
      <c r="E5" s="114">
        <f t="shared" ref="E5:E27" si="0">F5*0.65</f>
        <v>35.75</v>
      </c>
      <c r="F5" s="84">
        <v>55</v>
      </c>
      <c r="G5" s="41">
        <f t="shared" ref="G5:G27" si="1">$G$1*E5+$G$2*F5</f>
        <v>0</v>
      </c>
      <c r="H5" s="78"/>
    </row>
    <row r="6" spans="1:8" s="20" customFormat="1" ht="39.75" customHeight="1" thickBot="1">
      <c r="A6" s="393"/>
      <c r="B6" s="324"/>
      <c r="C6" s="395" t="s">
        <v>41</v>
      </c>
      <c r="D6" s="99" t="s">
        <v>81</v>
      </c>
      <c r="E6" s="108">
        <f t="shared" si="0"/>
        <v>1.9500000000000002</v>
      </c>
      <c r="F6" s="96">
        <v>3</v>
      </c>
      <c r="G6" s="111">
        <f t="shared" si="1"/>
        <v>0</v>
      </c>
      <c r="H6" s="338" t="s">
        <v>366</v>
      </c>
    </row>
    <row r="7" spans="1:8" s="20" customFormat="1" ht="39.75" customHeight="1" thickBot="1">
      <c r="A7" s="393"/>
      <c r="B7" s="324"/>
      <c r="C7" s="395" t="s">
        <v>9</v>
      </c>
      <c r="D7" s="100" t="s">
        <v>259</v>
      </c>
      <c r="E7" s="29">
        <f t="shared" si="0"/>
        <v>0.65</v>
      </c>
      <c r="F7" s="105">
        <v>1</v>
      </c>
      <c r="G7" s="31">
        <f t="shared" si="1"/>
        <v>0</v>
      </c>
      <c r="H7" s="339"/>
    </row>
    <row r="8" spans="1:8" s="20" customFormat="1" ht="39.75" customHeight="1" thickBot="1">
      <c r="A8" s="393"/>
      <c r="B8" s="324"/>
      <c r="C8" s="395" t="s">
        <v>9</v>
      </c>
      <c r="D8" s="71" t="s">
        <v>222</v>
      </c>
      <c r="E8" s="58">
        <f t="shared" si="0"/>
        <v>0.65</v>
      </c>
      <c r="F8" s="118">
        <v>1</v>
      </c>
      <c r="G8" s="30">
        <f t="shared" si="1"/>
        <v>0</v>
      </c>
      <c r="H8" s="339"/>
    </row>
    <row r="9" spans="1:8" s="20" customFormat="1" ht="39.75" customHeight="1" thickBot="1">
      <c r="A9" s="393"/>
      <c r="B9" s="324"/>
      <c r="C9" s="395" t="s">
        <v>9</v>
      </c>
      <c r="D9" s="101" t="s">
        <v>204</v>
      </c>
      <c r="E9" s="32">
        <f t="shared" si="0"/>
        <v>0.65</v>
      </c>
      <c r="F9" s="103">
        <v>1</v>
      </c>
      <c r="G9" s="40">
        <f t="shared" si="1"/>
        <v>0</v>
      </c>
      <c r="H9" s="339"/>
    </row>
    <row r="10" spans="1:8" s="20" customFormat="1" ht="39.75" customHeight="1" thickBot="1">
      <c r="A10" s="393"/>
      <c r="B10" s="324"/>
      <c r="C10" s="395" t="s">
        <v>9</v>
      </c>
      <c r="D10" s="101" t="s">
        <v>42</v>
      </c>
      <c r="E10" s="29">
        <f t="shared" si="0"/>
        <v>0.32500000000000001</v>
      </c>
      <c r="F10" s="105">
        <v>0.5</v>
      </c>
      <c r="G10" s="31">
        <f t="shared" si="1"/>
        <v>0</v>
      </c>
      <c r="H10" s="340"/>
    </row>
    <row r="11" spans="1:8" s="20" customFormat="1" ht="39.75" customHeight="1" thickBot="1">
      <c r="A11" s="393"/>
      <c r="B11" s="324"/>
      <c r="C11" s="395" t="s">
        <v>9</v>
      </c>
      <c r="D11" s="94" t="s">
        <v>200</v>
      </c>
      <c r="E11" s="34">
        <f t="shared" si="0"/>
        <v>0.13</v>
      </c>
      <c r="F11" s="91">
        <v>0.2</v>
      </c>
      <c r="G11" s="120">
        <f t="shared" si="1"/>
        <v>0</v>
      </c>
      <c r="H11" s="176" t="s">
        <v>198</v>
      </c>
    </row>
    <row r="12" spans="1:8" s="20" customFormat="1" ht="39.75" customHeight="1" thickBot="1">
      <c r="A12" s="393"/>
      <c r="B12" s="324"/>
      <c r="C12" s="395" t="s">
        <v>376</v>
      </c>
      <c r="D12" s="93" t="s">
        <v>363</v>
      </c>
      <c r="E12" s="143">
        <f t="shared" ref="E12:E18" si="2">F12*0.65</f>
        <v>22.75</v>
      </c>
      <c r="F12" s="104">
        <v>35</v>
      </c>
      <c r="G12" s="75">
        <f t="shared" ref="G12:G18" si="3">$G$1*E12+$G$2*F12</f>
        <v>0</v>
      </c>
      <c r="H12" s="334" t="s">
        <v>368</v>
      </c>
    </row>
    <row r="13" spans="1:8" s="20" customFormat="1" ht="39.75" customHeight="1" thickBot="1">
      <c r="A13" s="393"/>
      <c r="B13" s="324"/>
      <c r="C13" s="395" t="s">
        <v>9</v>
      </c>
      <c r="D13" s="100" t="s">
        <v>47</v>
      </c>
      <c r="E13" s="34">
        <f t="shared" si="2"/>
        <v>6.5</v>
      </c>
      <c r="F13" s="105">
        <v>10</v>
      </c>
      <c r="G13" s="35">
        <f t="shared" si="3"/>
        <v>0</v>
      </c>
      <c r="H13" s="334" t="s">
        <v>9</v>
      </c>
    </row>
    <row r="14" spans="1:8" s="20" customFormat="1" ht="39.75" customHeight="1" thickBot="1">
      <c r="A14" s="393"/>
      <c r="B14" s="324"/>
      <c r="C14" s="395" t="s">
        <v>9</v>
      </c>
      <c r="D14" s="100" t="s">
        <v>49</v>
      </c>
      <c r="E14" s="95">
        <f t="shared" si="2"/>
        <v>1.9500000000000002</v>
      </c>
      <c r="F14" s="70">
        <v>3</v>
      </c>
      <c r="G14" s="106">
        <f t="shared" si="3"/>
        <v>0</v>
      </c>
      <c r="H14" s="334" t="s">
        <v>9</v>
      </c>
    </row>
    <row r="15" spans="1:8" s="20" customFormat="1" ht="39.75" customHeight="1" thickBot="1">
      <c r="A15" s="393"/>
      <c r="B15" s="324"/>
      <c r="C15" s="395" t="s">
        <v>9</v>
      </c>
      <c r="D15" s="100" t="s">
        <v>97</v>
      </c>
      <c r="E15" s="34">
        <f t="shared" si="2"/>
        <v>0.65</v>
      </c>
      <c r="F15" s="103">
        <v>1</v>
      </c>
      <c r="G15" s="30">
        <f t="shared" si="3"/>
        <v>0</v>
      </c>
      <c r="H15" s="334" t="s">
        <v>9</v>
      </c>
    </row>
    <row r="16" spans="1:8" s="20" customFormat="1" ht="39.75" customHeight="1" thickBot="1">
      <c r="A16" s="393"/>
      <c r="B16" s="324"/>
      <c r="C16" s="395" t="s">
        <v>9</v>
      </c>
      <c r="D16" s="71" t="s">
        <v>17</v>
      </c>
      <c r="E16" s="58">
        <f t="shared" si="2"/>
        <v>0.65</v>
      </c>
      <c r="F16" s="118">
        <v>1</v>
      </c>
      <c r="G16" s="41">
        <f t="shared" si="3"/>
        <v>0</v>
      </c>
      <c r="H16" s="334" t="s">
        <v>9</v>
      </c>
    </row>
    <row r="17" spans="1:8" s="20" customFormat="1" ht="39.75" customHeight="1" thickBot="1">
      <c r="A17" s="393"/>
      <c r="B17" s="324"/>
      <c r="C17" s="395"/>
      <c r="D17" s="101" t="s">
        <v>56</v>
      </c>
      <c r="E17" s="95">
        <f t="shared" si="2"/>
        <v>0.32500000000000001</v>
      </c>
      <c r="F17" s="179">
        <v>0.5</v>
      </c>
      <c r="G17" s="106">
        <f t="shared" si="3"/>
        <v>0</v>
      </c>
      <c r="H17" s="334" t="s">
        <v>9</v>
      </c>
    </row>
    <row r="18" spans="1:8" s="20" customFormat="1" ht="39.75" customHeight="1" thickBot="1">
      <c r="A18" s="393"/>
      <c r="B18" s="324"/>
      <c r="C18" s="395" t="s">
        <v>9</v>
      </c>
      <c r="D18" s="94" t="s">
        <v>12</v>
      </c>
      <c r="E18" s="34">
        <f t="shared" si="2"/>
        <v>0.32500000000000001</v>
      </c>
      <c r="F18" s="102">
        <v>0.5</v>
      </c>
      <c r="G18" s="35">
        <f t="shared" si="3"/>
        <v>0</v>
      </c>
      <c r="H18" s="334" t="s">
        <v>9</v>
      </c>
    </row>
    <row r="19" spans="1:8" s="20" customFormat="1" ht="39.75" customHeight="1" thickBot="1">
      <c r="A19" s="393"/>
      <c r="B19" s="324"/>
      <c r="C19" s="317" t="s">
        <v>375</v>
      </c>
      <c r="D19" s="99" t="s">
        <v>255</v>
      </c>
      <c r="E19" s="108">
        <f t="shared" ref="E19:E24" si="4">F19*0.65</f>
        <v>9.75</v>
      </c>
      <c r="F19" s="96">
        <v>15</v>
      </c>
      <c r="G19" s="111">
        <f t="shared" ref="G19:G24" si="5">$G$1*E19+$G$2*F19</f>
        <v>0</v>
      </c>
      <c r="H19" s="334" t="s">
        <v>367</v>
      </c>
    </row>
    <row r="20" spans="1:8" s="20" customFormat="1" ht="39.75" customHeight="1" thickBot="1">
      <c r="A20" s="393"/>
      <c r="B20" s="324"/>
      <c r="C20" s="318"/>
      <c r="D20" s="100" t="s">
        <v>49</v>
      </c>
      <c r="E20" s="95">
        <f t="shared" si="4"/>
        <v>3.25</v>
      </c>
      <c r="F20" s="118">
        <v>5</v>
      </c>
      <c r="G20" s="43">
        <f t="shared" si="5"/>
        <v>0</v>
      </c>
      <c r="H20" s="334" t="s">
        <v>9</v>
      </c>
    </row>
    <row r="21" spans="1:8" s="20" customFormat="1" ht="39.75" customHeight="1" thickBot="1">
      <c r="A21" s="393"/>
      <c r="B21" s="324"/>
      <c r="C21" s="318"/>
      <c r="D21" s="71" t="s">
        <v>17</v>
      </c>
      <c r="E21" s="25">
        <f t="shared" si="4"/>
        <v>1.625</v>
      </c>
      <c r="F21" s="70">
        <v>2.5</v>
      </c>
      <c r="G21" s="125">
        <f t="shared" si="5"/>
        <v>0</v>
      </c>
      <c r="H21" s="334" t="s">
        <v>9</v>
      </c>
    </row>
    <row r="22" spans="1:8" s="20" customFormat="1" ht="39.75" customHeight="1" thickBot="1">
      <c r="A22" s="393"/>
      <c r="B22" s="324"/>
      <c r="C22" s="318"/>
      <c r="D22" s="101" t="s">
        <v>97</v>
      </c>
      <c r="E22" s="95">
        <f t="shared" si="4"/>
        <v>0.97500000000000009</v>
      </c>
      <c r="F22" s="118">
        <v>1.5</v>
      </c>
      <c r="G22" s="30">
        <f t="shared" si="5"/>
        <v>0</v>
      </c>
      <c r="H22" s="334" t="s">
        <v>9</v>
      </c>
    </row>
    <row r="23" spans="1:8" s="20" customFormat="1" ht="39.75" customHeight="1" thickBot="1">
      <c r="A23" s="393"/>
      <c r="B23" s="324"/>
      <c r="C23" s="318"/>
      <c r="D23" s="100" t="s">
        <v>56</v>
      </c>
      <c r="E23" s="95">
        <f t="shared" si="4"/>
        <v>0.65</v>
      </c>
      <c r="F23" s="118">
        <v>1</v>
      </c>
      <c r="G23" s="40">
        <f t="shared" si="5"/>
        <v>0</v>
      </c>
      <c r="H23" s="334" t="s">
        <v>9</v>
      </c>
    </row>
    <row r="24" spans="1:8" ht="39.75" customHeight="1" thickBot="1">
      <c r="A24" s="393"/>
      <c r="B24" s="324"/>
      <c r="C24" s="319"/>
      <c r="D24" s="98" t="s">
        <v>12</v>
      </c>
      <c r="E24" s="34">
        <f t="shared" si="4"/>
        <v>0.13</v>
      </c>
      <c r="F24" s="91">
        <v>0.2</v>
      </c>
      <c r="G24" s="35">
        <f t="shared" si="5"/>
        <v>0</v>
      </c>
      <c r="H24" s="334" t="s">
        <v>9</v>
      </c>
    </row>
    <row r="25" spans="1:8" ht="39.75" customHeight="1" thickBot="1">
      <c r="A25" s="393"/>
      <c r="B25" s="325"/>
      <c r="C25" s="79" t="s">
        <v>18</v>
      </c>
      <c r="D25" s="83" t="s">
        <v>60</v>
      </c>
      <c r="E25" s="155">
        <f t="shared" si="0"/>
        <v>13</v>
      </c>
      <c r="F25" s="84">
        <v>20</v>
      </c>
      <c r="G25" s="115">
        <f t="shared" si="1"/>
        <v>0</v>
      </c>
      <c r="H25" s="78"/>
    </row>
    <row r="26" spans="1:8" ht="39.75" customHeight="1" thickBot="1">
      <c r="A26" s="393"/>
      <c r="B26" s="323" t="s">
        <v>377</v>
      </c>
      <c r="C26" s="79" t="s">
        <v>15</v>
      </c>
      <c r="D26" s="83" t="s">
        <v>15</v>
      </c>
      <c r="E26" s="155">
        <f t="shared" si="0"/>
        <v>130</v>
      </c>
      <c r="F26" s="84">
        <v>200</v>
      </c>
      <c r="G26" s="41">
        <f t="shared" si="1"/>
        <v>0</v>
      </c>
      <c r="H26" s="78"/>
    </row>
    <row r="27" spans="1:8" ht="39.75" customHeight="1" thickBot="1">
      <c r="A27" s="394"/>
      <c r="B27" s="325"/>
      <c r="C27" s="284" t="s">
        <v>26</v>
      </c>
      <c r="D27" s="89" t="s">
        <v>364</v>
      </c>
      <c r="E27" s="114">
        <f t="shared" si="0"/>
        <v>16.900000000000002</v>
      </c>
      <c r="F27" s="90">
        <v>26</v>
      </c>
      <c r="G27" s="115">
        <f t="shared" si="1"/>
        <v>0</v>
      </c>
      <c r="H27" s="206" t="s">
        <v>365</v>
      </c>
    </row>
    <row r="189" spans="8:8">
      <c r="H189" s="15"/>
    </row>
    <row r="273" spans="8:8">
      <c r="H273" s="16"/>
    </row>
    <row r="310" spans="8:8">
      <c r="H310" s="16"/>
    </row>
    <row r="402" spans="8:8">
      <c r="H402" s="16"/>
    </row>
    <row r="427" spans="8:8">
      <c r="H427" s="16"/>
    </row>
  </sheetData>
  <mergeCells count="12">
    <mergeCell ref="A1:D2"/>
    <mergeCell ref="E1:E2"/>
    <mergeCell ref="H1:H2"/>
    <mergeCell ref="B26:B27"/>
    <mergeCell ref="A4:A27"/>
    <mergeCell ref="B5:B25"/>
    <mergeCell ref="C6:C11"/>
    <mergeCell ref="C12:C18"/>
    <mergeCell ref="H12:H18"/>
    <mergeCell ref="H6:H10"/>
    <mergeCell ref="H19:H24"/>
    <mergeCell ref="C19:C24"/>
  </mergeCells>
  <phoneticPr fontId="7" type="noConversion"/>
  <conditionalFormatting sqref="H14">
    <cfRule type="containsText" dxfId="0" priority="1" operator="containsText" text="만1">
      <formula>NOT(ISERROR(SEARCH("만1",H14)))</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8"/>
  <sheetViews>
    <sheetView showGridLines="0" view="pageBreakPreview" zoomScale="70" zoomScaleNormal="70" zoomScaleSheetLayoutView="70" workbookViewId="0">
      <selection activeCell="D24" sqref="D24"/>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382" t="str">
        <f>'레시피 '!A1:D2</f>
        <v>[2026년 7월 유아 일반형 레시피]</v>
      </c>
      <c r="B1" s="383"/>
      <c r="C1" s="383"/>
      <c r="D1" s="396"/>
      <c r="E1" s="388" t="s">
        <v>0</v>
      </c>
      <c r="F1" s="28" t="s">
        <v>37</v>
      </c>
      <c r="G1" s="5">
        <v>0</v>
      </c>
      <c r="H1" s="390"/>
    </row>
    <row r="2" spans="1:8" s="1" customFormat="1" ht="40.5" customHeight="1" thickBot="1">
      <c r="A2" s="385"/>
      <c r="B2" s="386"/>
      <c r="C2" s="386"/>
      <c r="D2" s="397"/>
      <c r="E2" s="389"/>
      <c r="F2" s="28" t="s">
        <v>38</v>
      </c>
      <c r="G2" s="6">
        <v>0</v>
      </c>
      <c r="H2" s="391"/>
    </row>
    <row r="3" spans="1:8" s="2" customFormat="1" ht="39.75" customHeight="1" thickBot="1">
      <c r="A3" s="11" t="s">
        <v>1</v>
      </c>
      <c r="B3" s="19" t="s">
        <v>2</v>
      </c>
      <c r="C3" s="11" t="s">
        <v>3</v>
      </c>
      <c r="D3" s="248" t="s">
        <v>5</v>
      </c>
      <c r="E3" s="249" t="s">
        <v>21</v>
      </c>
      <c r="F3" s="248" t="s">
        <v>20</v>
      </c>
      <c r="G3" s="250" t="s">
        <v>6</v>
      </c>
      <c r="H3" s="251" t="s">
        <v>7</v>
      </c>
    </row>
    <row r="4" spans="1:8" s="20" customFormat="1" ht="39.75" customHeight="1" thickBot="1">
      <c r="A4" s="313" t="s">
        <v>374</v>
      </c>
      <c r="B4" s="395" t="s">
        <v>8</v>
      </c>
      <c r="C4" s="395" t="s">
        <v>369</v>
      </c>
      <c r="D4" s="160" t="s">
        <v>197</v>
      </c>
      <c r="E4" s="36">
        <f t="shared" ref="E4:E25" si="0">F4*0.65</f>
        <v>13</v>
      </c>
      <c r="F4" s="92">
        <v>20</v>
      </c>
      <c r="G4" s="37">
        <f t="shared" ref="G4:G25" si="1">$G$1*E4+$G$2*F4</f>
        <v>0</v>
      </c>
      <c r="H4" s="356" t="s">
        <v>371</v>
      </c>
    </row>
    <row r="5" spans="1:8" s="20" customFormat="1" ht="39.75" customHeight="1" thickBot="1">
      <c r="A5" s="314"/>
      <c r="B5" s="395" t="s">
        <v>9</v>
      </c>
      <c r="C5" s="395" t="s">
        <v>9</v>
      </c>
      <c r="D5" s="100" t="s">
        <v>55</v>
      </c>
      <c r="E5" s="29">
        <f t="shared" si="0"/>
        <v>9.75</v>
      </c>
      <c r="F5" s="70">
        <v>15</v>
      </c>
      <c r="G5" s="31">
        <f t="shared" si="1"/>
        <v>0</v>
      </c>
      <c r="H5" s="334" t="s">
        <v>9</v>
      </c>
    </row>
    <row r="6" spans="1:8" s="20" customFormat="1" ht="39.75" customHeight="1" thickBot="1">
      <c r="A6" s="314"/>
      <c r="B6" s="395" t="s">
        <v>9</v>
      </c>
      <c r="C6" s="395" t="s">
        <v>9</v>
      </c>
      <c r="D6" s="71" t="s">
        <v>47</v>
      </c>
      <c r="E6" s="29">
        <f t="shared" si="0"/>
        <v>3.25</v>
      </c>
      <c r="F6" s="105">
        <v>5</v>
      </c>
      <c r="G6" s="31">
        <f t="shared" si="1"/>
        <v>0</v>
      </c>
      <c r="H6" s="334" t="s">
        <v>9</v>
      </c>
    </row>
    <row r="7" spans="1:8" s="20" customFormat="1" ht="39.75" customHeight="1" thickBot="1">
      <c r="A7" s="314"/>
      <c r="B7" s="395" t="s">
        <v>9</v>
      </c>
      <c r="C7" s="395" t="s">
        <v>9</v>
      </c>
      <c r="D7" s="101" t="s">
        <v>12</v>
      </c>
      <c r="E7" s="29">
        <f t="shared" si="0"/>
        <v>0.78</v>
      </c>
      <c r="F7" s="105">
        <v>1.2</v>
      </c>
      <c r="G7" s="31">
        <f t="shared" si="1"/>
        <v>0</v>
      </c>
      <c r="H7" s="334" t="s">
        <v>9</v>
      </c>
    </row>
    <row r="8" spans="1:8" s="20" customFormat="1" ht="39.75" customHeight="1" thickBot="1">
      <c r="A8" s="314"/>
      <c r="B8" s="395" t="s">
        <v>9</v>
      </c>
      <c r="C8" s="395" t="s">
        <v>9</v>
      </c>
      <c r="D8" s="94" t="s">
        <v>13</v>
      </c>
      <c r="E8" s="34">
        <f t="shared" si="0"/>
        <v>0.32500000000000001</v>
      </c>
      <c r="F8" s="102">
        <v>0.5</v>
      </c>
      <c r="G8" s="35">
        <f t="shared" si="1"/>
        <v>0</v>
      </c>
      <c r="H8" s="334" t="s">
        <v>9</v>
      </c>
    </row>
    <row r="9" spans="1:8" s="20" customFormat="1" ht="39.75" customHeight="1" thickBot="1">
      <c r="A9" s="314"/>
      <c r="B9" s="323" t="s">
        <v>10</v>
      </c>
      <c r="C9" s="395" t="s">
        <v>124</v>
      </c>
      <c r="D9" s="99" t="s">
        <v>27</v>
      </c>
      <c r="E9" s="108">
        <f t="shared" si="0"/>
        <v>32.5</v>
      </c>
      <c r="F9" s="96">
        <v>50</v>
      </c>
      <c r="G9" s="111">
        <f t="shared" si="1"/>
        <v>0</v>
      </c>
      <c r="H9" s="334" t="s">
        <v>372</v>
      </c>
    </row>
    <row r="10" spans="1:8" s="20" customFormat="1" ht="39.75" customHeight="1" thickBot="1">
      <c r="A10" s="314"/>
      <c r="B10" s="324"/>
      <c r="C10" s="395" t="s">
        <v>9</v>
      </c>
      <c r="D10" s="71" t="s">
        <v>358</v>
      </c>
      <c r="E10" s="131">
        <f t="shared" si="0"/>
        <v>19.5</v>
      </c>
      <c r="F10" s="105">
        <v>30</v>
      </c>
      <c r="G10" s="30">
        <f t="shared" si="1"/>
        <v>0</v>
      </c>
      <c r="H10" s="334" t="s">
        <v>9</v>
      </c>
    </row>
    <row r="11" spans="1:8" s="20" customFormat="1" ht="39.75" customHeight="1" thickBot="1">
      <c r="A11" s="314"/>
      <c r="B11" s="324"/>
      <c r="C11" s="395" t="s">
        <v>9</v>
      </c>
      <c r="D11" s="100" t="s">
        <v>252</v>
      </c>
      <c r="E11" s="32">
        <f t="shared" si="0"/>
        <v>9.75</v>
      </c>
      <c r="F11" s="70">
        <v>15</v>
      </c>
      <c r="G11" s="40">
        <f t="shared" si="1"/>
        <v>0</v>
      </c>
      <c r="H11" s="334" t="s">
        <v>9</v>
      </c>
    </row>
    <row r="12" spans="1:8" s="20" customFormat="1" ht="39.75" customHeight="1" thickBot="1">
      <c r="A12" s="314"/>
      <c r="B12" s="324"/>
      <c r="C12" s="395" t="s">
        <v>9</v>
      </c>
      <c r="D12" s="71" t="s">
        <v>49</v>
      </c>
      <c r="E12" s="29">
        <f t="shared" si="0"/>
        <v>3.25</v>
      </c>
      <c r="F12" s="105">
        <v>5</v>
      </c>
      <c r="G12" s="46">
        <f t="shared" si="1"/>
        <v>0</v>
      </c>
      <c r="H12" s="334" t="s">
        <v>9</v>
      </c>
    </row>
    <row r="13" spans="1:8" s="20" customFormat="1" ht="39.75" customHeight="1" thickBot="1">
      <c r="A13" s="314"/>
      <c r="B13" s="324"/>
      <c r="C13" s="395" t="s">
        <v>9</v>
      </c>
      <c r="D13" s="100" t="s">
        <v>97</v>
      </c>
      <c r="E13" s="29">
        <f t="shared" si="0"/>
        <v>1.9500000000000002</v>
      </c>
      <c r="F13" s="105">
        <v>3</v>
      </c>
      <c r="G13" s="31">
        <f t="shared" si="1"/>
        <v>0</v>
      </c>
      <c r="H13" s="334" t="s">
        <v>9</v>
      </c>
    </row>
    <row r="14" spans="1:8" s="20" customFormat="1" ht="39.75" customHeight="1" thickBot="1">
      <c r="A14" s="314"/>
      <c r="B14" s="324"/>
      <c r="C14" s="395" t="s">
        <v>9</v>
      </c>
      <c r="D14" s="71" t="s">
        <v>17</v>
      </c>
      <c r="E14" s="29">
        <f t="shared" si="0"/>
        <v>1.625</v>
      </c>
      <c r="F14" s="70">
        <v>2.5</v>
      </c>
      <c r="G14" s="31">
        <f t="shared" si="1"/>
        <v>0</v>
      </c>
      <c r="H14" s="334" t="s">
        <v>9</v>
      </c>
    </row>
    <row r="15" spans="1:8" s="20" customFormat="1" ht="39.75" customHeight="1" thickBot="1">
      <c r="A15" s="314"/>
      <c r="B15" s="324"/>
      <c r="C15" s="395" t="s">
        <v>9</v>
      </c>
      <c r="D15" s="101" t="s">
        <v>56</v>
      </c>
      <c r="E15" s="29">
        <f t="shared" si="0"/>
        <v>0.65</v>
      </c>
      <c r="F15" s="105">
        <v>1</v>
      </c>
      <c r="G15" s="31">
        <f t="shared" si="1"/>
        <v>0</v>
      </c>
      <c r="H15" s="334" t="s">
        <v>9</v>
      </c>
    </row>
    <row r="16" spans="1:8" s="20" customFormat="1" ht="39.75" customHeight="1" thickBot="1">
      <c r="A16" s="314"/>
      <c r="B16" s="324"/>
      <c r="C16" s="395" t="s">
        <v>9</v>
      </c>
      <c r="D16" s="94" t="s">
        <v>12</v>
      </c>
      <c r="E16" s="34">
        <f t="shared" si="0"/>
        <v>0.13</v>
      </c>
      <c r="F16" s="102">
        <v>0.2</v>
      </c>
      <c r="G16" s="109">
        <f t="shared" si="1"/>
        <v>0</v>
      </c>
      <c r="H16" s="334" t="s">
        <v>9</v>
      </c>
    </row>
    <row r="17" spans="1:8" s="20" customFormat="1" ht="39.75" customHeight="1" thickBot="1">
      <c r="A17" s="314"/>
      <c r="B17" s="324"/>
      <c r="C17" s="317" t="s">
        <v>370</v>
      </c>
      <c r="D17" s="93" t="s">
        <v>229</v>
      </c>
      <c r="E17" s="74">
        <f t="shared" si="0"/>
        <v>32.5</v>
      </c>
      <c r="F17" s="96">
        <v>50</v>
      </c>
      <c r="G17" s="136">
        <f t="shared" si="1"/>
        <v>0</v>
      </c>
      <c r="H17" s="334" t="s">
        <v>373</v>
      </c>
    </row>
    <row r="18" spans="1:8" s="20" customFormat="1" ht="39.75" customHeight="1" thickBot="1">
      <c r="A18" s="314"/>
      <c r="B18" s="324"/>
      <c r="C18" s="318"/>
      <c r="D18" s="101" t="s">
        <v>15</v>
      </c>
      <c r="E18" s="95">
        <f t="shared" si="0"/>
        <v>6.5</v>
      </c>
      <c r="F18" s="119">
        <v>10</v>
      </c>
      <c r="G18" s="30">
        <f t="shared" si="1"/>
        <v>0</v>
      </c>
      <c r="H18" s="334" t="s">
        <v>9</v>
      </c>
    </row>
    <row r="19" spans="1:8" s="20" customFormat="1" ht="39.75" customHeight="1" thickBot="1">
      <c r="A19" s="314"/>
      <c r="B19" s="324"/>
      <c r="C19" s="318"/>
      <c r="D19" s="101" t="s">
        <v>46</v>
      </c>
      <c r="E19" s="95">
        <f t="shared" si="0"/>
        <v>3.25</v>
      </c>
      <c r="F19" s="118">
        <v>5</v>
      </c>
      <c r="G19" s="41">
        <f t="shared" si="1"/>
        <v>0</v>
      </c>
      <c r="H19" s="334" t="s">
        <v>9</v>
      </c>
    </row>
    <row r="20" spans="1:8" s="20" customFormat="1" ht="39.75" customHeight="1" thickBot="1">
      <c r="A20" s="314"/>
      <c r="B20" s="324"/>
      <c r="C20" s="318"/>
      <c r="D20" s="100" t="s">
        <v>47</v>
      </c>
      <c r="E20" s="25">
        <f t="shared" si="0"/>
        <v>3.25</v>
      </c>
      <c r="F20" s="70">
        <v>5</v>
      </c>
      <c r="G20" s="125">
        <f t="shared" si="1"/>
        <v>0</v>
      </c>
      <c r="H20" s="334" t="s">
        <v>9</v>
      </c>
    </row>
    <row r="21" spans="1:8" ht="39.75" customHeight="1" thickBot="1">
      <c r="A21" s="314"/>
      <c r="B21" s="324"/>
      <c r="C21" s="318"/>
      <c r="D21" s="71" t="s">
        <v>17</v>
      </c>
      <c r="E21" s="58">
        <f t="shared" si="0"/>
        <v>1.625</v>
      </c>
      <c r="F21" s="179">
        <v>2.5</v>
      </c>
      <c r="G21" s="106">
        <f t="shared" si="1"/>
        <v>0</v>
      </c>
      <c r="H21" s="334" t="s">
        <v>9</v>
      </c>
    </row>
    <row r="22" spans="1:8" ht="39.75" customHeight="1" thickBot="1">
      <c r="A22" s="314"/>
      <c r="B22" s="324"/>
      <c r="C22" s="319"/>
      <c r="D22" s="101" t="s">
        <v>13</v>
      </c>
      <c r="E22" s="34">
        <f t="shared" si="0"/>
        <v>0.13</v>
      </c>
      <c r="F22" s="103">
        <v>0.2</v>
      </c>
      <c r="G22" s="35">
        <f t="shared" si="1"/>
        <v>0</v>
      </c>
      <c r="H22" s="334" t="s">
        <v>9</v>
      </c>
    </row>
    <row r="23" spans="1:8" ht="39.75" customHeight="1" thickBot="1">
      <c r="A23" s="314"/>
      <c r="B23" s="325"/>
      <c r="C23" s="246" t="s">
        <v>18</v>
      </c>
      <c r="D23" s="208" t="s">
        <v>60</v>
      </c>
      <c r="E23" s="21">
        <f t="shared" si="0"/>
        <v>13</v>
      </c>
      <c r="F23" s="207">
        <v>20</v>
      </c>
      <c r="G23" s="164">
        <f t="shared" si="1"/>
        <v>0</v>
      </c>
      <c r="H23" s="247"/>
    </row>
    <row r="24" spans="1:8" ht="39" customHeight="1" thickBot="1">
      <c r="A24" s="314"/>
      <c r="B24" s="395" t="s">
        <v>11</v>
      </c>
      <c r="C24" s="246" t="s">
        <v>15</v>
      </c>
      <c r="D24" s="83" t="s">
        <v>15</v>
      </c>
      <c r="E24" s="155">
        <f t="shared" si="0"/>
        <v>130</v>
      </c>
      <c r="F24" s="84">
        <v>200</v>
      </c>
      <c r="G24" s="115">
        <f t="shared" si="1"/>
        <v>0</v>
      </c>
      <c r="H24" s="247"/>
    </row>
    <row r="25" spans="1:8" ht="39" customHeight="1" thickBot="1">
      <c r="A25" s="326"/>
      <c r="B25" s="395" t="s">
        <v>9</v>
      </c>
      <c r="C25" s="246" t="s">
        <v>512</v>
      </c>
      <c r="D25" s="89" t="s">
        <v>513</v>
      </c>
      <c r="E25" s="114">
        <f t="shared" si="0"/>
        <v>32.5</v>
      </c>
      <c r="F25" s="90">
        <v>50</v>
      </c>
      <c r="G25" s="115">
        <f t="shared" si="1"/>
        <v>0</v>
      </c>
      <c r="H25" s="221"/>
    </row>
    <row r="340" spans="8:8">
      <c r="H340" s="16"/>
    </row>
    <row r="424" spans="8:8">
      <c r="H424" s="16"/>
    </row>
    <row r="461" spans="8:8">
      <c r="H461" s="16"/>
    </row>
    <row r="553" spans="8:8">
      <c r="H553" s="16"/>
    </row>
    <row r="578" spans="8:8">
      <c r="H578" s="16"/>
    </row>
  </sheetData>
  <mergeCells count="13">
    <mergeCell ref="A1:D2"/>
    <mergeCell ref="E1:E2"/>
    <mergeCell ref="H1:H2"/>
    <mergeCell ref="B24:B25"/>
    <mergeCell ref="B4:B8"/>
    <mergeCell ref="C4:C8"/>
    <mergeCell ref="H4:H8"/>
    <mergeCell ref="C9:C16"/>
    <mergeCell ref="H9:H16"/>
    <mergeCell ref="H17:H22"/>
    <mergeCell ref="B9:B23"/>
    <mergeCell ref="A4:A25"/>
    <mergeCell ref="C17:C22"/>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7" man="1"/>
    <brk id="3"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2026-06-08T00:51:52Z</cp:lastPrinted>
  <dcterms:created xsi:type="dcterms:W3CDTF">2022-06-09T07:44:46Z</dcterms:created>
  <dcterms:modified xsi:type="dcterms:W3CDTF">2026-06-11T08:46:27Z</dcterms:modified>
</cp:coreProperties>
</file>